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sena4-my.sharepoint.com/personal/mgonzalezo_sena_edu_co/Documents/Documentos/2026/BYS/PROYECTO GRANDE/"/>
    </mc:Choice>
  </mc:AlternateContent>
  <xr:revisionPtr revIDLastSave="5" documentId="8_{78215678-821F-D749-9327-1C4C1BB48009}" xr6:coauthVersionLast="47" xr6:coauthVersionMax="47" xr10:uidLastSave="{1E3E99F1-911F-4B4C-BB10-D8B9DB9402AC}"/>
  <bookViews>
    <workbookView xWindow="-110" yWindow="-110" windowWidth="19420" windowHeight="11500" xr2:uid="{9FE5D1D9-3DDB-EE45-94B6-38A42B57CA8C}"/>
  </bookViews>
  <sheets>
    <sheet name="Otras compras de equipos" sheetId="4" r:id="rId1"/>
    <sheet name="Maquinaria Indus" sheetId="3" r:id="rId2"/>
  </sheets>
  <definedNames>
    <definedName name="_xlnm._FilterDatabase" localSheetId="1" hidden="1">'Maquinaria Indus'!$A$6:$T$35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I28" i="4" l="1"/>
  <c r="J34" i="3" l="1"/>
</calcChain>
</file>

<file path=xl/sharedStrings.xml><?xml version="1.0" encoding="utf-8"?>
<sst xmlns="http://schemas.openxmlformats.org/spreadsheetml/2006/main" count="201" uniqueCount="125">
  <si>
    <t>DIRECCIÓN DE FORMACIÓN PROFESIONAL
GRUPO DE GESTIÓN DE LA INVESTIGACIÓN, EL DESARROLLO Y LA INNOVACIÓN TECNOLOGICA Y FORMATIVA
Anexo 1.1. Estudio de mercado</t>
  </si>
  <si>
    <t>INFORMACIÓN DEL PROYECTO/PLAN</t>
  </si>
  <si>
    <t>NOMBRE DEL PROYECTO/PLAN</t>
  </si>
  <si>
    <t>Economia Circular para la vida en el Caribe colombiano</t>
  </si>
  <si>
    <t>ANÁLISIS ESTUDIO DE MERCADO</t>
  </si>
  <si>
    <t>ITEM</t>
  </si>
  <si>
    <t>NOMBRE DEL ELEMENTO DE  CONSUMO Y/O DEVOLUTIVOS</t>
  </si>
  <si>
    <t>DESCRIPCIÓN COMPLETA DEL ELEMENTO DE  CONSUMO Y/O DEVOLUTIVOS</t>
  </si>
  <si>
    <t>UNIDAD DE MEDIDA</t>
  </si>
  <si>
    <t>CANTIDAD REQUERIDA</t>
  </si>
  <si>
    <t>VALOR UNITARIO INCLUIDO IVA N.1 (NOMBRE EMPRESA 1)</t>
  </si>
  <si>
    <t>VALOR UNITARIO INCLUIDO IVA N.2 (NOMBRE EMPRESA 2)</t>
  </si>
  <si>
    <t>VALOR UNITARIO INCLUIDO IVA N.3 (NOMBRE EMPRESA 3 OPCIONAL)</t>
  </si>
  <si>
    <t>VALOR PROMEDIO / MENOR / MAYOR UNITARIO</t>
  </si>
  <si>
    <t>TOTAL</t>
  </si>
  <si>
    <t xml:space="preserve">UNIDAD  </t>
  </si>
  <si>
    <t>Estabilizador</t>
  </si>
  <si>
    <t xml:space="preserve">Video Beam </t>
  </si>
  <si>
    <t xml:space="preserve">NOTA: 
En el Sistema SENAVANCE se deberá adjuntar mínimo 2 soportes de los valores relacionados, que podrán ser  precotizaciones, precios de catálogos de canales comerciales oficiales de proveedores o de almacenes de grandes superficies, o valores de acuerdos marco de precios de Colombia Compra. </t>
  </si>
  <si>
    <t>DIRECCIÓN DE FORMACIÓN PROFESIONAL
Anexo 4.2. Estudio de mercado 
PROYECTO INVESTIGACION ACCION PARTICIPATIVA - IAP</t>
  </si>
  <si>
    <t>INFORMACIÓN DEL PROYECTO</t>
  </si>
  <si>
    <t>NOMBRE DEL PROYECTO</t>
  </si>
  <si>
    <t>Unidad</t>
  </si>
  <si>
    <t>VALOR TOTAL</t>
  </si>
  <si>
    <t>REGIONAL</t>
  </si>
  <si>
    <t xml:space="preserve">CARPA </t>
  </si>
  <si>
    <t xml:space="preserve">Lente Cámara 24-70 mm </t>
  </si>
  <si>
    <t>Lente Cámara 70-200 mm</t>
  </si>
  <si>
    <t>1 GUAJIRA</t>
  </si>
  <si>
    <t>Estación Energía</t>
  </si>
  <si>
    <t>Estación Energía  3400W</t>
  </si>
  <si>
    <t xml:space="preserve">Kit Bombeo Solar Superficie </t>
  </si>
  <si>
    <t>1 CESAR</t>
  </si>
  <si>
    <t>Video proyector</t>
  </si>
  <si>
    <t>Plotter de corte de vinilo</t>
  </si>
  <si>
    <t xml:space="preserve">Cabina </t>
  </si>
  <si>
    <t>REFRIGERADOR HORIZONTAL</t>
  </si>
  <si>
    <t>Analizador ultrasónico de leche</t>
  </si>
  <si>
    <t>Refractómetro de 0-90°</t>
  </si>
  <si>
    <t>BALANZA</t>
  </si>
  <si>
    <t>Gramera digital</t>
  </si>
  <si>
    <t>1 MAGDALENA</t>
  </si>
  <si>
    <t>Plotter</t>
  </si>
  <si>
    <t xml:space="preserve">Mezcladora de Concreto 210 Litros </t>
  </si>
  <si>
    <t>Compresor de Aire</t>
  </si>
  <si>
    <t>Amarrador de Varilla</t>
  </si>
  <si>
    <t xml:space="preserve">Máquina Laminadora en frío y caliente </t>
  </si>
  <si>
    <t>2 ATLÁNTICO</t>
  </si>
  <si>
    <t>Equipo de producción gráfica</t>
  </si>
  <si>
    <t>Equipo de corte digital de escritorio de alta precisión.</t>
  </si>
  <si>
    <t>Selladora manual</t>
  </si>
  <si>
    <t>Malaxadora</t>
  </si>
  <si>
    <t>Mezclador comercial</t>
  </si>
  <si>
    <t>Motor</t>
  </si>
  <si>
    <t>Picadora industrial</t>
  </si>
  <si>
    <t>Banco de hielos</t>
  </si>
  <si>
    <t xml:space="preserve">Tajadora de Queso </t>
  </si>
  <si>
    <t>Estufa 1 Puesto de Inducción</t>
  </si>
  <si>
    <t xml:space="preserve">Licuadora industrial </t>
  </si>
  <si>
    <t>Mandolina</t>
  </si>
  <si>
    <t>TINA QUESERA</t>
  </si>
  <si>
    <t xml:space="preserve">Atemperadora de 10 kg </t>
  </si>
  <si>
    <t>PREREFINADOR</t>
  </si>
  <si>
    <t>GRAGEADORA</t>
  </si>
  <si>
    <t>TOSTADOR</t>
  </si>
  <si>
    <t>REFINADOR DE PIEDRAS</t>
  </si>
  <si>
    <t>EQUIPO DE EXHIBICIÓN VERTICAL</t>
  </si>
  <si>
    <t>UNIDAD</t>
  </si>
  <si>
    <t xml:space="preserve">1 ATLÁNTICO
</t>
  </si>
  <si>
    <t>1 ATLÁNTICO 
1 CESAR</t>
  </si>
  <si>
    <t xml:space="preserve">1 ATLÁNTICO 
</t>
  </si>
  <si>
    <t>Cámara</t>
  </si>
  <si>
    <t>Cámara + Trípode + Batería + Tarjetas</t>
  </si>
  <si>
    <t>ANALIZADOR DIGITAL PORTÁTIL DE LECHE ULTRASÓNICO</t>
  </si>
  <si>
    <t>Máquina laminadora automática inteligente multifuncional
Corrección de errores inteligente, montaje en frío/montaje en caliente, cambio de nueve velocidades, laminación de una o dos caras.
Temperatura: 0-180 grados C ---  precalentamiento con tiempo máximo de 3 minutos
Ancho de la película: A3+/33,5 cm - posibilidad de personalizar la longitud
Grosor del cartón: 0,1--5 mm --- Con embrague continuo
Velocidad de trituración de película: 1,1 m/minuto
Incluye garantía mínima de un año</t>
  </si>
  <si>
    <t>Equipo de impresión digital de gran formato diseñado para diversas aplicaciones publicitarias y textiles. Cabezal: xp600. Máximo de Impresión: 1800mm. Velocidad de Impresión: 4 pasadas 10m²/h Y 6 pasadas 7m²/h. Tinta a base de agua / tinta eco-solvente, tinta a base de agua; Tinta de sublimación. Capacidad de 4 Colores, 220ml cada una. Tres funciones de impresión inteligente tecnología VDI. Parámetros de energía: AC220V±10%、50/60±1Hz. Energía: 600W. Sistemas integrados: Calefacción: Pre-calentador y post-calentador controlados por separado. Secado: Sistema de secado integrado para agilizar la producción. Recolección: Dispositivo de recogida de material automático. Incluye garantía mínima de un año</t>
  </si>
  <si>
    <t>Mezcladora De Concreto Industrial DE 210lt - 850w 110v 110v, con alimentación eléctrica. Capacidad de mezcla 210 L. Garantía mínima de 6 meses.</t>
  </si>
  <si>
    <t xml:space="preserve"> Compresor de Aire 24 Litros + Kit de Piezas Neumáticas. 110 V. Incluye: 1.manguera en espiral, con una longitud mínima de 4 metros y un diámetro interior de 6 milímetros, equipada con un acoplamiento rápido y una boquilla enchufable. Presión máxima de trabajo es de 8 bares. Motor 1500 w 15 min. Garantía mínima de un año.</t>
  </si>
  <si>
    <t>Capacidad: 100 litros construida en acero inoxidable forma rectangular. Desagüe en la parte interior con inclinación para la evacuación del suero. Doble camisa para calentamiento tipo baño de maria y enfriamiento. Aislamiento entre camisas. Manómetro y válvula de alivio para el vapor. Funcionamiento a gas con quemador tipo flauta industrial. Con mesa de desuerado.Fabricada íntegramente en acero inoxidable tipo 304 (calidad alimentaria), lo que garantiza durabilidad e higiene. Presión de trabajo: Diseñada para operar a una presión de 20 libras. Incluye instalación y garantía mínima de 1 año</t>
  </si>
  <si>
    <t>Estructura Acero inoxidable, Capacidad 500 Lt, Unidad hermética de 1,5 hp a 220 V, paredes aisladas en poliuretano, Serpentín interno en tuberías de 1", drenaje con Válvula tipo bola de 1/ 1/4", TABLERO ELÉCTRICO CON SUS COMPONENTES DE CONTROL, que incluya tapa. Incluye instalación y puesta en marcha del equipos (tubería incluida)  y garantía mínima de 1 año</t>
  </si>
  <si>
    <t>Malaxadora de quesos tornillo sin fin con salida frontal, motoreductor de 5 hp y variador de 5 hp. Aplicación: Amasado, mezclado y malaxado de cuajada de queso para procesos de hilado y moldeado. Construcción: Acero inoxidable grado alimenticio AISI 304 (interior y exterior). Accionamiento: Transmisión directa por motorreductor acoplado. Tapa superior: Abatible con sistema de resortes. Patas: Tubulares en acero inoxidable con niveladores. Capacidad de trabajo: (dependiendo de la cuba, estimado entre 150 – 200 litros / 100 – 200 kg de cuajada). Sistema de agitación: 2 tornillos sin fin paralelos con paletas helicoidales, diseñados para homogeneizar de manera suave sin dañar la cuajada. Descarga: Frontal, mediante compuerta con apertura manual.
Componentes Mecánicos
Número de tornillos sin fin: 2 (doble eje paralelo). Motorización y Control. Motores: 5 HP. Reductores: Motorreductores de eje paralelo con brida de acople directo. Alimentación eléctrica: Trifásica 220V / 380V – 60Hz.
Características Técnicas
Capacidad útil de mezclado: aprox. 100 – 200 kg de cuajada por ciclo (según densidad y humedad).  Tiempo de mezclado: 5 – 15 minutos (que sea ajustable según receta). Acabado superficial: Pulido sanitario interior (acabado espejo) y satinado exterior. Incluye instalación y Garantía mínima de 1 año</t>
  </si>
  <si>
    <t>Capacidad del lote: 11 kg (25 lbs). Tamaño de partícula refinado: Menos de 20 micras. Motor: Alta eficiencia, diseñado para funcionar 24/7 sin sobrecalentamiento. Certificaciones: ETL, CSA, CE Incluye instalación y Garantía mínima de 1 año</t>
  </si>
  <si>
    <t>El dispositivo dosificador regula el flujo de grano triturado a través de la columna de separación y proporciona la mejor separación de nibs y cáscara. Capacidad de procesamiento: Con dispensador manual: Entre 9 – 14 kg (20 - 30 lb) por hora. Con dispensador motorizado: Entre 18 – 23 kg (40 - 50 lb) por hora. Voltaje: 110V. Consumo de energía: 750W.  Garantía mínima de 1 año</t>
  </si>
  <si>
    <t xml:space="preserve">Resolución del sensor real: 34,1 megapíxeles
Tipo de sensor: CMOS Exmor RS de 35,9 x 23,9 mm (fotograma completo, parcialmente apilado)
Velocidad de obturación: 1/8000 a 30 segundos (mecánica) / hasta 1/16000 (electrónica)
Preajustes de balance de blancos: Automático, Nublado, Temperatura de color, Filtro de temperatura de color, Personalizado, Luz diurna, Flash, Fluorescente (blanco frío), Fluorescente (blanco diurno), Fluorescente (luz diurna), Fluorescente (blanco cálido), Incandescente, Sombra, Bajo el agua
Disparos continuos: Hasta 30 fps a 33 MP con seguimiento AF/AE (obturador electrónico)
Grabación a intervalos: Sí
Temporizador automático: 2/5/10 segundos de retraso
Relación de aspecto: 1:1, 3:2, 4:3, 16:9
Formato de archivo de imagen: JPEG, Raw, HEIF
INCLUIR garantía mínima de 1 año </t>
  </si>
  <si>
    <t>Estabilizador profesional con motor de enfoque. Incluye: Estabilizador, 1 Empuñadura con batería recargable, 1 Motor de enfoque completo con kit de montura, 1 Tira de engranaje para lente, 1 Mango de maleta para tomas en ángulo bajo, Placas de liberación rápida y soporte de lente, Cables de control multicámara y cables de datos, 1 Estuche de transporte rígido profesional. Garantía mínima de un año.</t>
  </si>
  <si>
    <t>Proyector Led 7000 Lumens Full Hd (1920 x 1080). Material de la cubierta Plástico ABS. Largo del cable 1.4 m. Conexión bluetooth. Tamaño de proyección de hasta 300” pulgadas, Salida de audio AUX 3.5mm para amplificar el sonido; Altavoz con sonido estéreo incorporado; Control remoto; Uso interior. Garantía mínima de un año.</t>
  </si>
  <si>
    <t>Lente con montura tipo E/formato de fotograma completo. Rango de apertura: f/2.8 a f/22. Anillo de apertura. AF de alta velocidad con HLA.
Contiene: 1 Lente Sigma 24-70mm f/2.8 DG DN II Art -1 Parasol de lente con mecanismo de bloqueo (LH875-05) - 1 Tapa frontal de lente de 82 mm (LCF-82 III) - 1 Tapa posterior de montura (LCR II) - 1 Estuche rígido acolchado de transporte. Garantía mínima de un año.</t>
  </si>
  <si>
    <t>Camara con estabilización de sensor incorporada, visor electrónico de alta calidad, buen manejo de la sensibilidad, grabación interna de 10 bits 4:2:2 - 4K UHD a 30 fps sin recortes. Detección AF y seguimiento de caras u ojos en foto y video. Pantalla táctil en desplegable. Funciones de personalización. Lente de Montura E / Formato Full Frame. Rango de apertura de f/3.5-5.6 hasta f/22-36. Apertura circular con 7 laminas de desenfoqueA7 IV y Lente 28-70mm f/3.5-5.6 OSS.
Tripode con capacidad máxima de carga de 10kg. Altura máxima de 175 centímetros. Función de Monopie. Cabezal tipo bola KF-28. Plaqueta de liberación rápida tipo Arca. Inclinación lateral: 45 grados. Inclinación vertical: 90 grados. Rango de paneo: 360 grados. Incluye: 1x Trípode - 1x Cabezal - 1x Maletín de carga.
kit de cargador y batería para cámara, con dos baterías de iones de litio tipo NP-FZ100, cada una con una capacidad de 2040 mAh.
Tarjeta de memoria SD de 128GB. Interfaz UHS-II. Velocidad: V60, U3, 10. Garantía mínima de un año.</t>
  </si>
  <si>
    <t>Plóter de impresión full color con 2 cabezales, sobre papel, vinilo, lona, tela. Velocidad hasta 120m2 x h. Área de trabajo: 1,85 M. 2880 DPI piezoeléctrico. Dimensiones: 275cm x 75cm x155cm Peso: 220kg. Incluye instalación y garantía mínima de un año.</t>
  </si>
  <si>
    <t>Escala 00~90% º. Incluye kit de calibración, estuche y manuales. 
Resolución: 0.5%. Ideal para realizar mediciones en todo tipo de productos alimenticios como frutas, jugos de frutas, salsas, mayonesas, leche condensada, mermeladas, arequipes, bocadillos, jaleas, miel, malta, melazas y similares. Garantía mínima de 6 meses.</t>
  </si>
  <si>
    <t xml:space="preserve">Analizador de composición láctea con doble bomba impresora térmica Función de limpieza automática de pantalla táctil Parámetros de medición
Rango analítico en la leche Error absoluto máximo admisible
Grasa 0,01– 25% 0,1%
Sólidos no grasos (SNF) 3% – 15% 0,15%
Densidad 1000 – 1160 kg/m3 0,3kg/m3
Proteína 2% – 7% 0,15%
Lactosa 0,01% – 6% ± 0,20 %.Contenido de agua 0 - 70 % ± 3,0 %. Temperatura leche 1 - 40°C ± 1°C. Punto de congelación -0,4 a -0,7 °C ± 0,001°C. Sales 0,4 - 1,5 % ± 0,05% pH* 0 a 14 ± 0,05%. Conductividad* 3 a 14 (mS/cm) ± 0,05% (mS/cm). Alimentación entrada 100-240V AC 50-60Hz. Puerto USB . Sonda pH . Análisis Conductividad. Garantía mínima de 1 año </t>
  </si>
  <si>
    <t>Equipo de Tráiler comercial</t>
  </si>
  <si>
    <t xml:space="preserve">Carpa para exterior en estructura de Acero Perfilería Cuadrada de 1" Calibre 18. Parales de Tubo cuadrado de acero de 1 1/2" Calibre 18.  Medidas 5mt x 5mt x 2.8mt (largo x ancho x altura). Material Metal acero, lona tipo PVC de Alta Tenacidad. Calibre de la Lona: 350 micras.
Incluye:
- Lona 100% Impermeable con Anti hongo, Anti rasgado, Protección Solar y Retardante al Fuego color blanco 
- Estructura Armable de 5x5 Mts que consta de:
- 4 Parales de Acero de 1 1/2" Calibre 18
- 4 Tubos Laterales de Techo en Cercha de 18 Cms de 1" Calibre 18
- 8 Tubos Superiores de Techo en Tubo Cuadrado de 1" Calibre 18
( 1 Tubo de Araña y 7 Bajantes ) </t>
  </si>
  <si>
    <t>Lente Zoom F2,8 Fe 70-200 mm F2.8 Gm Oss | Sel70200gm. Para cámaras Mirrorless Full Frame, con apertura constante de f/2.8 en todo el rango focal, con control de profundidad de campo y  rendimiento  en condiciones de baja luz. Equipado con estabilización de imagen Optical SteadyShot (OSS) y motores de enfoque duales ultra rápidos,
Contiene: 1 Lente  70-200mm f/2.8 GM OSS - 1 Parasol de lente (forma de pétalo) con ventana de acceso a filtros - 1 Soporte para trípode (anillo) desmontable y giratorio - 1 Tapa frontal y 1 tapa trasera originales - 1 Estuche rígido de transporte acolchado con correa.
Incluir garantía mínima de 1 año</t>
  </si>
  <si>
    <t>Vibrador Eléctrico  2HP 4m 38mm</t>
  </si>
  <si>
    <t xml:space="preserve">Vibrador eléctrico para concreto  2HP, guaya flexible de mínimo 4 metros y cabezal de 38mm,  para consolidación de hormigón en columnas y losas. Voltaje : 110 V. Garantía de un año </t>
  </si>
  <si>
    <t xml:space="preserve">Estación de energía portátil (acumulador de energía) con capacidad 256Wh, potencia nominal 300W y potencia máxima de 600W, batería LiFePO4, múltiples salidas AC/DC/USB.
Puertos de salida: 6 - 
Garantía mínima de 5 años </t>
  </si>
  <si>
    <t xml:space="preserve">Estación de energía portátil con capacidad aproximada 2000Wh, potencia nominal 2400W y potencia máxima de 3100 a 3400W, múltiples salidas para respaldo energético (mínimo 4 tomas de CA). Vida útil: mínimo 2500 ciclos de carga y descarga. Carga de alimentación 100-120V. Conectividad WiFi 
Garantía mínima de 5 años </t>
  </si>
  <si>
    <t xml:space="preserve">Kit de bombeo solar para superficie que incluye 1 Bomba solar tipo superficie 280W, 1 Controlador de voltaje MPPT para bomba solar, 1 Panel solar monocristalino de 670W, 1 DPS solar SUNTREE 500V 20kA 2P, 2 Breakers AC/DC 1P 25A marca WEG, 1 Caja de protecciones de 6 circuitos para sobreponer, 1 Juego de conectores MC4 (hembra y macho sencillos), 12 metros de cable solar FV 4mm color negro, 12 metros de cable sumergible calibre 12, 4 hilos, 600V
Accesorios de instalación (cinta termo encogible, cinta aislante, cinta encauchetada, cinta de teflón, sensor de nivel, llave Allen #6, destornillador de estrella, abrazaderas metálicas, adaptador para manguera), Diagrama esquemático de conexión de los componentes del sistema
– Potencia: 280W
– Voltaje: 24VDC
– Rango de voltaje: 30VDC – 48VDC
– Máximo caudal: 2 m3/h a altura 0m 
– Máxima cabeza: 30 m a flujo 0m3/h
– Diámetro tubería de salida: 1″
– Diámetro tubería de entrada: 1″
– Cable: 2 m
– Potencia en paneles solares recomendada: &gt;400W
– Voltaje circuito abierto de arreglo de paneles solares: &lt;50V
– Máximas RPM: 3000 
Garantía mínimo de 1 año </t>
  </si>
  <si>
    <t>Proyector Full HD 3LCD con 3900 a 4100 lúmenes, Wi-Fi (AirPlay/Miracast), resolución mínma de 1080p, zoom óptico, corrección automática y altavoz de 16 W.Garantía mínima de un año.</t>
  </si>
  <si>
    <t>Cabina activa de 12″ con Bluetooth, 1000W de potencia y DSP avanzado. 
 Conectividad: Bluetooth y entradas XLR/TRS combo. Modos para música, directo, discurso y ajustes personalizados. SPL Máximo: 127 dB.  Garantía mínimo de un año</t>
  </si>
  <si>
    <t>Congelador horizontal. Marco de construcción en acero inoxidable aisi 304, refrigerante libre de CFC, termostato electrónico led, visualización de la temperatura. Temperatura mínima de operación: -18 °C. capacidad enntre 430-450litros. Voltaje: 110V. UNIDAD: 5/8 HP, Monofásico: 110 V - polo a tierra, Consumo wattios: 1100W, Corriente: 10 AMP, Toma eléctrico: 3X15. Incluye garantía mínima de un año.</t>
  </si>
  <si>
    <t>Balanza Digital Industrial en Acero Inoxidable de 20 Kg para Cocina. Batería recargable con capacidad de operar mínimo 200 horas con carga completa. Display con iluminación. Voltaje 110. Memoria de precios mínimo 100 unidades. Plato removible en acero inoxidable. Contiene adaptador a corriente y bandeja.  Incluye garantía mínima de un año.</t>
  </si>
  <si>
    <t>Gramera digital fabricada en plástico de alta resistencia y bandeja en acero inoxidable. Panel Digital. Pesa en kilos, gramos y libras. Capacidad: hasta 30 kg. Voltaje: 110V. Batería recargable, incluye cargador 110V. Incluye garantía mínima de un 6 meses.</t>
  </si>
  <si>
    <t xml:space="preserve">Medición de mínimo 9 parámetro de los componentes de la leche (grasa, densidad, proteína, lactosa, agua añadida, pH, sales, residuo seco, temperatura)
Cuerpo plástico
Cantidad de la muestra 18-20ml
Velocidad de medición máximo 70 segundos
Memoria para mínimo 50 mediciones
Auto calibración
Conexión USB a PC
Pantalla gráfica 
Incluye: cable de alimentación, adaptador de corriente, cable USB, instrucciones, software garantía mínimo de 1 año </t>
  </si>
  <si>
    <t>Cortadora de vinilo de escritorio de 12 pulgadas (30,5 cm)  con capacidad de corte de contorno y operación mediante software especializado.
El equipo deberá contar con:
Software de diseño y corte que permita la gestión de capas, trazado vectorial y configuración de parámetros de operación.
Compatibilidad con herramientas eléctricas y/o tecnologías que optimicen la precisión del corte (ej. tecnologías tipo IPT o equivalentes). Sistema de alimentación compatible con alfombrilla electrostática o convencional.
Conectividad inalámbrica (Bluetooth o equivalente) y conexión física mediante puerto USB. Capacidad para procesar materiales con un espesor de hasta 3 mm o superior.
Nivel de ruido bajo (referencial ≤ 50 dB o equivalente en operación silenciosa). Estructura y componentes que garanticen estabilidad y precisión en el corte.
Garantía mínima de un (1) año.</t>
  </si>
  <si>
    <t>Vitrina de exhibición vertical tipo No Frost, de una (1) puerta, con capacidad entre 400 y 500 litros o equivalente, destinada para la conservación y exhibición de productos.
El equipo deberá contar con las siguientes características mínimas:
Sistema de refrigeración tipo No Frost o tecnología equivalente que evite la formación de escarcha.
Puerta en vidrio transparente que permita la visualización del contenido.
Parrillas internas en material metálico con recubrimiento anticorrosivo o equivalente.
Iluminación interna tipo LED o de bajo consumo energético.
Sistema de control de temperatura ajustable.
Alimentación eléctrica a 110 V o compatible con red eléctrica estándar en Colombia.
Sistema de seguridad que permita el cierre mediante llave o mecanismo equivalente para protección del contenido.
Estructura resistente apta para uso comercial.
Garantía mínima de un (1) año para el equipo y dos (2) años para el compresor.</t>
  </si>
  <si>
    <t>Mezclador de alimentos de 10.5 cuartos de galón - 10litros. Especificación Material: acero inoxidable. Voltaje de enchufe: 110V, 60Hz. Varilla de agitaciónn en espiral. Tipo de alimentación: enchufable. Enchufe: Estándar americano. Capacidad máxima: alrededor de 10L Incluye gancho paleta y globo. Garantía mínima de 1 año</t>
  </si>
  <si>
    <t>Picador comercial de verduras, cortador eléctrico de verduras para picar, rallar y tajar (debe incluir discos para rallar y tajar). Las partes en contacto con los alimentos debenn ser acero inoxidable (304). Incluye sensor/parada de seguridad/emergencia. Las cuchillas de acero inoxidable- para corriente eléctrica de 110 V. Garantía mínima de 1 año</t>
  </si>
  <si>
    <t>Plotter cortador de vinilo con ancho útil de corte entre 1,2m y 1.3m. Funciones: Corte de contorno semiautomático y uso offline vía USB
Rendimiento: Velocidad 800mm/s, presión 500g 
Diseño: Pantalla LED o LCD para control digital, soporte con ruedas, cesta y 3 cuchillas incluidas. Compatibilidad del sistema operativo: Windows XP/Vista/7/8/10.Incluye licencia original para diseño y trazado de corte profesional.  Incluye instalación y capacitación.  Garantía mínima de un año.</t>
  </si>
  <si>
    <t>Molino de discos en acero inoxidable. Capacidad mínima de 70kg/h. Potencia: mínimo 1,8 kW. Voltaje: 110V. Sistema de molienda: con discos giratorios de 6 pulgadas. Fabricado íntegramente en acero inoxidable 304, material de grado alimentario que garantiza higiene y resistencia. Incluye instalación y Garantía mínima de 1 año</t>
  </si>
  <si>
    <t>Fabricada en aleación de aluminio anodizado. Transmisión por poleas. Disco con medida mínima entre 20 y 25 cm de diámetro. Potencia entre 0,18 y 0,21 HP, tensión 110 Volt, 60 Hz, 1 fase. Incluye garantía mínima de 1 año</t>
  </si>
  <si>
    <t>Estufa Vitrocerámica de Inducción 36,5 cm Touch 1 Puesto. Tipo de panel de control: Digital. Tipo de placa de cocción: Eléctrica. Funcionamiento eléctrico por inducción. Display digital y touch-control. mínimo 8 niveles de temperatura. Mínimio 8 funciones Función Timer. Cierre automático de seguridad. Frecuencia: 50 / 60 Hz. 1 área de calentamiento  Garantía mínima de 1 año</t>
  </si>
  <si>
    <t>Licuadora industrial: Vaso removible con sistema de  vaso abatible para facilitar la descarga. Fabricada en acero inoxidable. 1 velocidad. Acoples metalicos. Capacidad: entre 10 Lt. y 12 lt.  Potencia: 1/2 H. P., 368 Wh., 110 V. Velocidad mínima entre 3.500 y 4.000 rpm. Estructura Acero inoxidable 304 antiácido. Garantía mínima de 1 año</t>
  </si>
  <si>
    <r>
      <t>Mandolina con sistema de graduación incorporado. Dos cuchillas para julianas. Una cuchilla graduable para rodajas. Una cuchilla graduable para rizados. Fabricada en acero inoxidable.</t>
    </r>
    <r>
      <rPr>
        <sz val="12"/>
        <color rgb="FFFF0000"/>
        <rFont val="Calibri"/>
        <family val="2"/>
        <scheme val="minor"/>
      </rPr>
      <t xml:space="preserve"> </t>
    </r>
    <r>
      <rPr>
        <sz val="12"/>
        <color theme="1"/>
        <rFont val="Calibri"/>
        <family val="2"/>
        <scheme val="minor"/>
      </rPr>
      <t>Empujador en acero incluido.
Empujador plástico opcional de venta por separado. Rango mínimo de dimensiones requeridas: ancho  entre12 y 15 cm, largo entre 40 -45 cm.  Garantía mínima de 6 meses</t>
    </r>
  </si>
  <si>
    <t>Selladora De Impulso De Pedal, con mesa de soporte de altura ajustable. A  110V. Para sellar bolsas de material termosellable como PE, BOPP, celofán y laminaciones. con un largo de sellado de 60 cm. Garantía mínima de 1 año</t>
  </si>
  <si>
    <t>Tostador comercial compacto para tostar granos de cacao  y otros frutos. Puede tostar 10 KG (20 lbs) de granos de cacao por carga. Controlador electrónico de temperatura. Temporizador digital. Acero inoxidable de alta calidad. Lámpara de tungsteno incorporada para garantizar un calentamiento uniforme y/o quedamores a gas. Rango de temperatura entre 50 °C a 300 °C (122 °F – 572 °F). Con bandeja de enfriamiento macro incluida. Incluye instalación y Garantía mínima de 1 año</t>
  </si>
  <si>
    <t xml:space="preserve"> ROMPEDOR MANUAL PARA CACAO</t>
  </si>
  <si>
    <t xml:space="preserve"> DESCASCARILLADOR MANUAL </t>
  </si>
  <si>
    <t>Máquina profesional diseñada para el atemperado continuo y preciso de chocolate industrial. Capacidad de la cubeta: 10 kg .fabricada en acero inoxidable 304 cuenta con un disco de nailon, sistema de dosificacion por medio de una base con boquilla en tubo, control de temperatura., sistema de calentamiento por medio de resistencia, motor reductor de 600w para movimiento de chocolate. 220v monofasico. Incluye instalación y Garantía mínima de 1 año</t>
  </si>
  <si>
    <t>Grageadora de chocolate (máquina de recubrimiento tipo tambor) para uso en procesos de confitería, chocolatería o industria alimentaria, diseñada para el recubrimiento uniforme de productos como frutos secos, semillas, frutas deshidratadas o similares.
El equipo deberá cumplir con las siguientes características mínimas:
Capacidad de procesamiento aproximada de hasta 5 kg por lote.Sistema de tambor giratorio. 
Fabricación en materiales aptos para uso alimentario, tales como acero inoxidable grado alimenticio (ej. AISI 304).
Sistema de control que permita la regulación de variables de operación como velocidad de rotación y/o temperatura del proceso. Motor eléctrico de operación continua, con funcionamiento estable y bajo nivel de ruido.  Mínimo 45 rpm
Alimentación eléctrica monofásica compatible con red estándar  (220V). Mínimo 0,85 kW de potencia
Diseño que facilite la carga y descarga del producto, así como su limpieza y mantenimiento.
Garantía mínima de un (1) año</t>
  </si>
  <si>
    <t>Equipo  para romper los granos de cacao garantizando la separación posterior de la cáscara y el nib. Transmisión por cadena, engranajes metálicos. Capacidad de procesamiento: Puede romper hasta 14 kg (30 lbs) de granos de cacao por hora. Con rodillos de acero inoxidable para desprender la cáscara y romper el grano en trozos grandes. Incluye una caja de recolección y un soporte de acero inoxidable.  Garantía mínima de 1 año</t>
  </si>
  <si>
    <t>Estructura: Tráiler metálico. Dimensiones: 2.20 x 2.00 x 2.10 m  alto con equipamiento de zona de lavado y área de trabajo en acero inoxidable con almacenamiento inferior. El diseño interno y externo debe ser aprobado por la entidad antes de su entrega. Color exterior: incluye Brandeo total de los m2 del exterior con diseño entregado por la entidad en el marco del proyecto IAP. Ventana abatible de 1,5m metros con vidrio protector para exhibición y atención al público ventanas con amortiguadores.Chasis y lanza de arrastre fabricadas con tubería estructural Estructura portante (chasis) construida a la medida en tubería estructural calibre 2.5 mm unida mediante soldadura, lanza de Arrastre construida en forma de “V” con tubería estructural cal 2.5 mm, incluye refuerzo, porta cadenas de seguridad y uña de arrastre para en caso de emergencia ser transportado en grúa. Uno o dos  ejes de acuerdo con las dimensiones del equipo. Forro exterior en lámina lisa (acabado premium sin remaches exteriores) en aluminio. Pintura vehicular profesional en poliuretano un solo color. Piso en tela vinílica de alto tráfico con mediacaña en las esquinas. Ventanas de servicio con luz LED y brazos amortiguadores. Chapas y/o pasadores en puertas y ventanas. Empaques en puertas y ventanas para garantizar cierre hermético. Sistema eléctrico 110V con toma aérea y caja de tacos. Extensión 110V largo: 10 mt. Lámparas LED en techo: 6 unidades. Tomas eléctricas dobles: 8 unidades. Luces LED 12V para stops y cocuyos de aviso. Sistema de agua con bomba eléctrica a 110V. Tanques para agua limpia y agua residual. Conexión profesional de gas en tubería de cobre. Cajones exteriores según diseño acordado en lámina aluminio. Patas estabilizadoras en cada esquina del remolque. Cintas reflectivas reglamentarias. Perfiles esquineros y soleras con acabados redondeados. Forro interno en fibra de vidrio (acabado liso sin remaches internos). Acabado interno sin juntas ni remaches con esquinas media caña 2 tomas de 220v. Aislamiento Térmico:  instalación de aislamiento térmico en láminas de EPS de alta densidad en todas las paredes laterales y en el tech Puertas de acceso: instalación de una puerta incluye chapas tipo mariposa para facilitar la apertura y cierre desde el interior. Ventanas de Servicio: Instalación de una  ventanas de servicio  con luces led y sistema de brazos amortiguadores para facilitar la apertura y cierre, se incluye la instalación de chapas y/o pasadores para las puertas y ventanas de servicio. Freno inercial o eléctrico obligatorio. Chapas y pasadores en puertas y ventanas del techo y de las paredes fabricado con acabados premium con láminas lisas pegadas a la estructura (sin remaches exteriores)  en lámina de aluminio, se incluyen perfiles tipo batientes, ‘bota-aguas’ y empaques que garantizan un cierre hermético para las puertas y ventanas., pendiente adecuada para facilitar el drenaje de aguas lluvias, evitando empozamientos y filtraciones. Impermeabilización completa. Piso del remolque: estructura del Subpiso construida con un enmallado fabricado en tubería de 1 ½” calibre 14, subpiso forrado en lámina galvanizada soldada a la estructura en calibre 16. Piso con acabado final en tela vinílica en color indicado por el cliente con mediacaña en el piso para facilitar limpieza. Debe incluir mesa de acero inoxidable 304 con poceta, con 3 compartimentos inferiores con puertas en acerto inoxidable 304 para guardar insumos y elementos de cocina de 1,5m largo (debe incluir sistema de desague y pluma), con entrepaño en acero. Incluye dos muebles superiores superiores de largo de 1,5m colgantes abiertos (sin puertas) con dos entrepaños en acero inoxidable. Mesón de acero inoxidable 304 de 1,5m con compartimentos inferiores con puertas para guardar insumos (con entrepaños). Debe Incluir agarradera para la movilización del equipo Sistema de Enganche: acople de remolque para bola estándar de 2” con conector eléctrico Hella de 7 vías. Accesorios incluidos: Cuatro (4) soportes tipo patas estabilizadoras, una en cada esquina del remolque. Una (1) Pata estabilizadora tipo rueda Jockey adelante. Sistema eléctrico de 12v con dos (2) luces STOP traseras tipo LED con función de luz Stop, Direccionales y Reversa, se debennn incluir cuatro (4) luces LED tipo cocuyo para delimitación de la altura del remolque, dos atrás y dos al frente.
Debe incluir acabado exterior con una uña de arrastre para en caso de emergencia el remolque pueda ser transportado en grúa, cintas reflectivas reglamentarias, tomas exteriores tipo intemperie y el forro de los cajones exteriores en lámina  aluminio Sistema de agua: La adaptación incluye la instalación de dos tanques, uno para el agua limpia y otro para el agua residual con capacidad hasta de 70 litros cada uno, incluye sistema de carga y desagüe mediante acoples estándar para manguera. Operación por medio de motobomba electrica a 110v.. Incluye toldo o carpa extensible en material resistente a sol y lluvia, (en zona frontal)
Garantía de mínimo 2 años. Incluye la instalación</t>
  </si>
  <si>
    <t>Motor fuera de borda de 4 tiempos para embarcaciones medianas. El equipo deberá contar con: Sistema de inyección electrónica de combustible. Motor de 4 cilindros. Rango de operación entre mínimo 5.000-5500 y máximo 6000- 6.500 rpm. Sistema de arranque eléctrico. Sistema de trimado asistido por gas. Protección anticorrosiva para operación en ambientes marinos. Peso y diseño compacto que facilite su instalación y operación.
Capacidad de aceite entre 4 y 4.5 litros. Dirección de brazo
Garantía mínima de un (1) año.</t>
  </si>
  <si>
    <t>Amarrador de varilla (herramienta para atado de acero de refuerzo) inalámbrico, destinado a labores de construcción, con sistema de batería recargable. El equipo deberá contar con: Sistema inalámbrico con batería recargable de 18V. Motor de alto rendimiento tipo brushless (sin escobillas) . Capacidad de operación que permita realizar múltiples ciclos de amarre por carga de batería (mínimo 5000 amarres).
Compatibilidad con alambre de amarre de diámetro  de 0.8 mm. Capacidad para trabajar con configuraciones comunes de varillas de refuerzo en obra (ej. combinaciones tipo D10 a D13). Diseño ergonómico y portátil, con peso aproximado entre 2.0 kg y 3.0 kg o equivalente. Nivel de vibración reducido, acorde con estándares de seguridad y ergonomía para uso prolongado. Dimensiones compactas que faciliten su manipulación en obra. Incluye 2 baterías de 18volt 6 amperios, cargador y accesorios necesarios para su operación.
Garantía mínima de un (1) 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</si>
</sst>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44" formatCode="_-&quot;$&quot;\ * #,##0.00_-;\-&quot;$&quot;\ * #,##0.00_-;_-&quot;$&quot;\ * &quot;-&quot;??_-;_-@_-"/>
    <numFmt numFmtId="164" formatCode="_-&quot;$&quot;\ * #,##0_-;\-&quot;$&quot;\ * #,##0_-;_-&quot;$&quot;\ * &quot;-&quot;??_-;_-@_-"/>
  </numFmts>
  <fonts count="3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Calibri"/>
      <family val="2"/>
      <scheme val="minor"/>
    </font>
    <font>
      <sz val="11"/>
      <name val="Calibri"/>
      <family val="2"/>
      <scheme val="minor"/>
    </font>
    <font>
      <u/>
      <sz val="11"/>
      <color theme="10"/>
      <name val="Calibri"/>
      <family val="2"/>
      <scheme val="minor"/>
    </font>
    <font>
      <sz val="12"/>
      <name val="Calibri"/>
      <family val="2"/>
      <scheme val="minor"/>
    </font>
    <font>
      <b/>
      <sz val="11"/>
      <color indexed="63"/>
      <name val="Calibri"/>
      <family val="2"/>
      <scheme val="minor"/>
    </font>
    <font>
      <b/>
      <sz val="11"/>
      <color theme="1"/>
      <name val="Calibri"/>
      <family val="2"/>
      <scheme val="minor"/>
    </font>
    <font>
      <b/>
      <sz val="11"/>
      <color indexed="8"/>
      <name val="Calibri"/>
      <family val="2"/>
      <scheme val="minor"/>
    </font>
    <font>
      <sz val="12"/>
      <color theme="1"/>
      <name val="Calibri"/>
      <family val="2"/>
      <scheme val="minor"/>
    </font>
    <font>
      <b/>
      <sz val="12"/>
      <color theme="0"/>
      <name val="Calibri"/>
      <family val="2"/>
      <scheme val="minor"/>
    </font>
    <font>
      <sz val="12"/>
      <color rgb="FFFF0000"/>
      <name val="Calibri"/>
      <family val="2"/>
      <scheme val="minor"/>
    </font>
    <font>
      <b/>
      <sz val="12"/>
      <color theme="1"/>
      <name val="Calibri"/>
      <family val="2"/>
      <scheme val="minor"/>
    </font>
    <font>
      <sz val="12"/>
      <color theme="1"/>
      <name val="Calibri"/>
      <family val="2"/>
    </font>
    <font>
      <sz val="12"/>
      <name val="Calibri (Cuerpo)"/>
    </font>
    <font>
      <sz val="12"/>
      <color theme="1"/>
      <name val="Calibri (Cuerpo)"/>
    </font>
    <font>
      <b/>
      <sz val="12"/>
      <color indexed="63"/>
      <name val="Calibri (Cuerpo)"/>
    </font>
    <font>
      <b/>
      <sz val="12"/>
      <color theme="1"/>
      <name val="Calibri (Cuerpo)"/>
    </font>
    <font>
      <b/>
      <sz val="12"/>
      <name val="Calibri"/>
      <family val="2"/>
      <scheme val="minor"/>
    </font>
    <font>
      <b/>
      <sz val="12"/>
      <color theme="1" tint="0.34998626667073579"/>
      <name val="Calibri"/>
      <family val="2"/>
    </font>
    <font>
      <b/>
      <sz val="12"/>
      <color theme="1"/>
      <name val="Arial Narrow"/>
      <family val="2"/>
    </font>
    <font>
      <sz val="12"/>
      <color theme="1"/>
      <name val="Arial Narrow"/>
      <family val="2"/>
    </font>
    <font>
      <sz val="12"/>
      <name val="Calibri"/>
      <family val="2"/>
    </font>
    <font>
      <b/>
      <sz val="12"/>
      <color indexed="63"/>
      <name val="Calibri"/>
      <family val="2"/>
      <scheme val="minor"/>
    </font>
    <font>
      <b/>
      <sz val="12"/>
      <color indexed="8"/>
      <name val="Calibri"/>
      <family val="2"/>
      <scheme val="minor"/>
    </font>
    <font>
      <b/>
      <sz val="11"/>
      <color theme="0"/>
      <name val="Calibri"/>
      <family val="2"/>
      <scheme val="minor"/>
    </font>
    <font>
      <sz val="11"/>
      <color rgb="FF000000"/>
      <name val="Calibri"/>
      <family val="2"/>
      <scheme val="minor"/>
    </font>
    <font>
      <b/>
      <sz val="11"/>
      <color theme="1" tint="0.34998626667073579"/>
      <name val="Calibri"/>
      <family val="2"/>
      <scheme val="minor"/>
    </font>
  </fonts>
  <fills count="9">
    <fill>
      <patternFill patternType="none"/>
    </fill>
    <fill>
      <patternFill patternType="gray125"/>
    </fill>
    <fill>
      <patternFill patternType="solid">
        <fgColor theme="0" tint="-0.499984740745262"/>
        <bgColor indexed="64"/>
      </patternFill>
    </fill>
    <fill>
      <patternFill patternType="solid">
        <fgColor theme="2"/>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bgColor theme="7" tint="0.79998168889431442"/>
      </patternFill>
    </fill>
  </fills>
  <borders count="21">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style="thin">
        <color auto="1"/>
      </right>
      <top/>
      <bottom/>
      <diagonal/>
    </border>
  </borders>
  <cellStyleXfs count="11">
    <xf numFmtId="0" fontId="0" fillId="0" borderId="0"/>
    <xf numFmtId="0" fontId="3" fillId="0" borderId="0"/>
    <xf numFmtId="0" fontId="4" fillId="0" borderId="0"/>
    <xf numFmtId="44" fontId="3" fillId="0" borderId="0" applyFont="0" applyFill="0" applyBorder="0" applyAlignment="0" applyProtection="0"/>
    <xf numFmtId="42" fontId="3" fillId="0" borderId="0" applyFont="0" applyFill="0" applyBorder="0" applyAlignment="0" applyProtection="0"/>
    <xf numFmtId="0" fontId="7" fillId="0" borderId="0" applyNumberFormat="0" applyFill="0" applyBorder="0" applyAlignment="0" applyProtection="0"/>
    <xf numFmtId="42" fontId="1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2" fontId="2" fillId="0" borderId="0" applyFont="0" applyFill="0" applyBorder="0" applyAlignment="0" applyProtection="0"/>
  </cellStyleXfs>
  <cellXfs count="139">
    <xf numFmtId="0" fontId="0" fillId="0" borderId="0" xfId="0"/>
    <xf numFmtId="0" fontId="3" fillId="0" borderId="0" xfId="1"/>
    <xf numFmtId="0" fontId="5" fillId="5" borderId="13" xfId="2" applyFont="1" applyFill="1" applyBorder="1" applyAlignment="1">
      <alignment horizontal="center" vertical="center" wrapText="1"/>
    </xf>
    <xf numFmtId="0" fontId="3" fillId="0" borderId="0" xfId="1" applyAlignment="1" applyProtection="1">
      <alignment vertical="center"/>
      <protection locked="0"/>
    </xf>
    <xf numFmtId="0" fontId="3" fillId="4" borderId="0" xfId="1" applyFill="1" applyAlignment="1" applyProtection="1">
      <alignment horizontal="center" vertical="center"/>
      <protection locked="0"/>
    </xf>
    <xf numFmtId="0" fontId="3" fillId="0" borderId="0" xfId="1" applyAlignment="1" applyProtection="1">
      <alignment horizontal="center" vertical="center"/>
      <protection locked="0"/>
    </xf>
    <xf numFmtId="0" fontId="3" fillId="0" borderId="0" xfId="1" applyAlignment="1">
      <alignment horizontal="center" vertical="center" wrapText="1"/>
    </xf>
    <xf numFmtId="0" fontId="9" fillId="6" borderId="13" xfId="2" applyFont="1" applyFill="1" applyBorder="1" applyAlignment="1">
      <alignment horizontal="center" vertical="center"/>
    </xf>
    <xf numFmtId="44" fontId="10" fillId="7" borderId="13" xfId="1" applyNumberFormat="1" applyFont="1" applyFill="1" applyBorder="1" applyAlignment="1">
      <alignment vertical="center"/>
    </xf>
    <xf numFmtId="42" fontId="17" fillId="0" borderId="13" xfId="10" applyFont="1" applyFill="1" applyBorder="1" applyAlignment="1" applyProtection="1">
      <alignment horizontal="center" vertical="center"/>
      <protection locked="0"/>
    </xf>
    <xf numFmtId="0" fontId="6" fillId="0" borderId="13" xfId="0" applyFont="1" applyBorder="1" applyAlignment="1">
      <alignment horizontal="center" vertical="center" wrapText="1"/>
    </xf>
    <xf numFmtId="0" fontId="6" fillId="0" borderId="14" xfId="2" applyFont="1" applyBorder="1" applyAlignment="1">
      <alignment horizontal="left" vertical="center" wrapText="1"/>
    </xf>
    <xf numFmtId="0" fontId="0" fillId="8" borderId="13" xfId="0" applyFill="1" applyBorder="1" applyAlignment="1">
      <alignment horizontal="center" vertical="center" wrapText="1"/>
    </xf>
    <xf numFmtId="164" fontId="5" fillId="5" borderId="13" xfId="2" applyNumberFormat="1" applyFont="1" applyFill="1" applyBorder="1" applyAlignment="1">
      <alignment horizontal="center" vertical="center" wrapText="1"/>
    </xf>
    <xf numFmtId="164" fontId="3" fillId="0" borderId="0" xfId="1" applyNumberFormat="1"/>
    <xf numFmtId="0" fontId="21" fillId="5" borderId="15" xfId="2" applyFont="1" applyFill="1" applyBorder="1" applyAlignment="1">
      <alignment horizontal="center" vertical="center" wrapText="1"/>
    </xf>
    <xf numFmtId="0" fontId="12" fillId="0" borderId="0" xfId="7" applyFont="1" applyAlignment="1">
      <alignment horizontal="center" vertical="center"/>
    </xf>
    <xf numFmtId="42" fontId="17" fillId="0" borderId="13" xfId="6" applyFont="1" applyFill="1" applyBorder="1" applyAlignment="1" applyProtection="1">
      <alignment horizontal="center" vertical="center"/>
      <protection locked="0"/>
    </xf>
    <xf numFmtId="42" fontId="17" fillId="0" borderId="13" xfId="10" applyFont="1" applyFill="1" applyBorder="1" applyAlignment="1">
      <alignment horizontal="center" vertical="center"/>
    </xf>
    <xf numFmtId="0" fontId="15" fillId="5" borderId="13" xfId="2" applyFont="1" applyFill="1" applyBorder="1" applyAlignment="1">
      <alignment horizontal="center" vertical="center" wrapText="1"/>
    </xf>
    <xf numFmtId="0" fontId="8" fillId="0" borderId="20" xfId="2" applyFont="1" applyBorder="1" applyAlignment="1" applyProtection="1">
      <alignment horizontal="center" vertical="center"/>
      <protection locked="0"/>
    </xf>
    <xf numFmtId="0" fontId="12" fillId="4" borderId="0" xfId="7" applyFont="1" applyFill="1" applyAlignment="1" applyProtection="1">
      <alignment horizontal="center" vertical="center"/>
      <protection locked="0"/>
    </xf>
    <xf numFmtId="0" fontId="12" fillId="0" borderId="0" xfId="7" applyFont="1" applyAlignment="1" applyProtection="1">
      <alignment horizontal="center" vertical="center"/>
      <protection locked="0"/>
    </xf>
    <xf numFmtId="0" fontId="24" fillId="0" borderId="0" xfId="8" applyFont="1" applyAlignment="1" applyProtection="1">
      <alignment horizontal="center" vertical="center"/>
      <protection locked="0"/>
    </xf>
    <xf numFmtId="42" fontId="21" fillId="5" borderId="15" xfId="6" applyFont="1" applyFill="1" applyBorder="1" applyAlignment="1">
      <alignment horizontal="center" vertical="center" wrapText="1"/>
    </xf>
    <xf numFmtId="0" fontId="12" fillId="0" borderId="13" xfId="1" applyFont="1" applyBorder="1" applyAlignment="1">
      <alignment horizontal="center" vertical="center"/>
    </xf>
    <xf numFmtId="164" fontId="12" fillId="0" borderId="13" xfId="9" applyNumberFormat="1" applyFont="1" applyFill="1" applyBorder="1" applyAlignment="1">
      <alignment vertical="center"/>
    </xf>
    <xf numFmtId="164" fontId="12" fillId="0" borderId="13" xfId="9" applyNumberFormat="1" applyFont="1" applyFill="1" applyBorder="1" applyAlignment="1">
      <alignment horizontal="center" vertical="center"/>
    </xf>
    <xf numFmtId="42" fontId="12" fillId="0" borderId="0" xfId="6" applyFont="1" applyAlignment="1">
      <alignment horizontal="center" vertical="center"/>
    </xf>
    <xf numFmtId="0" fontId="21" fillId="0" borderId="15" xfId="2" applyFont="1" applyBorder="1" applyAlignment="1">
      <alignment horizontal="center" vertical="center" wrapText="1"/>
    </xf>
    <xf numFmtId="42" fontId="18" fillId="0" borderId="13" xfId="10" applyFont="1" applyFill="1" applyBorder="1" applyAlignment="1">
      <alignment horizontal="center" vertical="center"/>
    </xf>
    <xf numFmtId="0" fontId="26" fillId="0" borderId="17" xfId="2" applyFont="1" applyBorder="1" applyAlignment="1">
      <alignment horizontal="center" vertical="center"/>
    </xf>
    <xf numFmtId="42" fontId="18" fillId="0" borderId="13" xfId="6" applyFont="1" applyFill="1" applyBorder="1" applyAlignment="1">
      <alignment horizontal="center" vertical="center"/>
    </xf>
    <xf numFmtId="42" fontId="18" fillId="0" borderId="13" xfId="6" applyFont="1" applyFill="1" applyBorder="1" applyAlignment="1" applyProtection="1">
      <alignment horizontal="center" vertical="center"/>
      <protection locked="0"/>
    </xf>
    <xf numFmtId="42" fontId="18" fillId="0" borderId="13" xfId="10" applyFont="1" applyFill="1" applyBorder="1" applyAlignment="1" applyProtection="1">
      <alignment horizontal="center" vertical="center"/>
      <protection locked="0"/>
    </xf>
    <xf numFmtId="42" fontId="21" fillId="4" borderId="19" xfId="10" applyFont="1" applyFill="1" applyBorder="1" applyAlignment="1">
      <alignment horizontal="center" vertical="center"/>
    </xf>
    <xf numFmtId="42" fontId="12" fillId="0" borderId="0" xfId="7" applyNumberFormat="1" applyFont="1" applyAlignment="1">
      <alignment horizontal="center" vertical="center"/>
    </xf>
    <xf numFmtId="0" fontId="17" fillId="0" borderId="17" xfId="2" applyFont="1" applyBorder="1" applyAlignment="1" applyProtection="1">
      <alignment horizontal="center" vertical="center"/>
      <protection locked="0"/>
    </xf>
    <xf numFmtId="0" fontId="18" fillId="4" borderId="12" xfId="7" applyFont="1" applyFill="1" applyBorder="1" applyAlignment="1">
      <alignment horizontal="center" vertical="center" wrapText="1"/>
    </xf>
    <xf numFmtId="0" fontId="18" fillId="4" borderId="12" xfId="2" applyFont="1" applyFill="1" applyBorder="1" applyAlignment="1" applyProtection="1">
      <alignment horizontal="center" vertical="center"/>
      <protection locked="0"/>
    </xf>
    <xf numFmtId="42" fontId="18" fillId="4" borderId="12" xfId="6" applyFont="1" applyFill="1" applyBorder="1" applyAlignment="1">
      <alignment horizontal="center" vertical="center"/>
    </xf>
    <xf numFmtId="42" fontId="18" fillId="4" borderId="18" xfId="10" applyFont="1" applyFill="1" applyBorder="1" applyAlignment="1" applyProtection="1">
      <alignment horizontal="center" vertical="center"/>
      <protection locked="0"/>
    </xf>
    <xf numFmtId="42" fontId="18" fillId="0" borderId="17" xfId="10" applyFont="1" applyFill="1" applyBorder="1" applyAlignment="1">
      <alignment horizontal="center" vertical="center"/>
    </xf>
    <xf numFmtId="42" fontId="18" fillId="4" borderId="19" xfId="10" applyFont="1" applyFill="1" applyBorder="1" applyAlignment="1">
      <alignment horizontal="center" vertical="center"/>
    </xf>
    <xf numFmtId="0" fontId="20" fillId="4" borderId="20" xfId="2" applyFont="1" applyFill="1" applyBorder="1" applyAlignment="1" applyProtection="1">
      <alignment horizontal="center" vertical="center" wrapText="1"/>
      <protection locked="0"/>
    </xf>
    <xf numFmtId="42" fontId="20" fillId="4" borderId="12" xfId="6" applyFont="1" applyFill="1" applyBorder="1" applyAlignment="1">
      <alignment horizontal="center" vertical="center"/>
    </xf>
    <xf numFmtId="42" fontId="6" fillId="0" borderId="13" xfId="4" applyFont="1" applyFill="1" applyBorder="1" applyAlignment="1">
      <alignment horizontal="center" vertical="center"/>
    </xf>
    <xf numFmtId="42" fontId="6" fillId="0" borderId="15" xfId="4" applyFont="1" applyFill="1" applyBorder="1" applyAlignment="1">
      <alignment horizontal="center" vertical="center"/>
    </xf>
    <xf numFmtId="0" fontId="6" fillId="0" borderId="13" xfId="1" applyFont="1" applyBorder="1" applyAlignment="1">
      <alignment horizontal="center" vertical="center"/>
    </xf>
    <xf numFmtId="164" fontId="6" fillId="0" borderId="13" xfId="4" applyNumberFormat="1" applyFont="1" applyFill="1" applyBorder="1" applyAlignment="1">
      <alignment horizontal="left" vertical="center"/>
    </xf>
    <xf numFmtId="0" fontId="17" fillId="0" borderId="13" xfId="2" applyFont="1" applyBorder="1" applyAlignment="1" applyProtection="1">
      <alignment horizontal="center" vertical="center"/>
      <protection locked="0"/>
    </xf>
    <xf numFmtId="0" fontId="18" fillId="0" borderId="13" xfId="7" applyFont="1" applyBorder="1" applyAlignment="1">
      <alignment horizontal="center" vertical="center" wrapText="1"/>
    </xf>
    <xf numFmtId="0" fontId="18" fillId="0" borderId="14" xfId="7" applyFont="1" applyBorder="1" applyAlignment="1">
      <alignment horizontal="center" vertical="center" wrapText="1"/>
    </xf>
    <xf numFmtId="0" fontId="18" fillId="0" borderId="13" xfId="2" applyFont="1" applyBorder="1" applyAlignment="1" applyProtection="1">
      <alignment horizontal="center" vertical="center"/>
      <protection locked="0"/>
    </xf>
    <xf numFmtId="42" fontId="18" fillId="0" borderId="13" xfId="6" applyFont="1" applyFill="1" applyBorder="1" applyAlignment="1">
      <alignment horizontal="center" vertical="center" wrapText="1"/>
    </xf>
    <xf numFmtId="0" fontId="19" fillId="0" borderId="13" xfId="2" applyFont="1" applyBorder="1" applyAlignment="1" applyProtection="1">
      <alignment horizontal="center" vertical="center" wrapText="1"/>
      <protection locked="0"/>
    </xf>
    <xf numFmtId="0" fontId="12" fillId="0" borderId="13" xfId="7" applyFont="1" applyBorder="1" applyAlignment="1" applyProtection="1">
      <alignment horizontal="center" vertical="center"/>
      <protection locked="0"/>
    </xf>
    <xf numFmtId="0" fontId="12"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25" fillId="0" borderId="13" xfId="2" applyFont="1" applyBorder="1" applyAlignment="1" applyProtection="1">
      <alignment horizontal="center" vertical="center" wrapText="1"/>
      <protection locked="0"/>
    </xf>
    <xf numFmtId="0" fontId="15" fillId="0" borderId="13" xfId="2" applyFont="1" applyBorder="1" applyAlignment="1" applyProtection="1">
      <alignment horizontal="center" vertical="center" wrapText="1"/>
      <protection locked="0"/>
    </xf>
    <xf numFmtId="0" fontId="8" fillId="0" borderId="13" xfId="0" applyFont="1" applyBorder="1" applyAlignment="1">
      <alignment horizontal="center" vertical="center" wrapText="1"/>
    </xf>
    <xf numFmtId="42" fontId="8" fillId="0" borderId="13" xfId="6" applyFont="1" applyFill="1" applyBorder="1" applyAlignment="1">
      <alignment vertical="center"/>
    </xf>
    <xf numFmtId="0" fontId="20" fillId="0" borderId="13" xfId="2" applyFont="1" applyBorder="1" applyAlignment="1" applyProtection="1">
      <alignment horizontal="center" vertical="center" wrapText="1"/>
      <protection locked="0"/>
    </xf>
    <xf numFmtId="42" fontId="8" fillId="0" borderId="13" xfId="6" applyFont="1" applyFill="1" applyBorder="1"/>
    <xf numFmtId="0" fontId="12" fillId="0" borderId="13" xfId="2" applyFont="1" applyBorder="1" applyAlignment="1" applyProtection="1">
      <alignment horizontal="center" vertical="center" wrapText="1"/>
      <protection locked="0"/>
    </xf>
    <xf numFmtId="0" fontId="8" fillId="0" borderId="14" xfId="2" applyFont="1" applyBorder="1" applyAlignment="1">
      <alignment horizontal="center" vertical="center" wrapText="1"/>
    </xf>
    <xf numFmtId="0" fontId="8" fillId="0" borderId="13" xfId="2" applyFont="1" applyBorder="1" applyAlignment="1" applyProtection="1">
      <alignment horizontal="center" vertical="center" wrapText="1"/>
      <protection locked="0"/>
    </xf>
    <xf numFmtId="0" fontId="8" fillId="0" borderId="13" xfId="2" applyFont="1" applyBorder="1" applyAlignment="1">
      <alignment horizontal="center" vertical="center" wrapText="1"/>
    </xf>
    <xf numFmtId="0" fontId="12" fillId="4" borderId="13" xfId="0" applyFont="1" applyFill="1" applyBorder="1" applyAlignment="1">
      <alignment horizontal="center" vertical="center" wrapText="1"/>
    </xf>
    <xf numFmtId="0" fontId="12" fillId="4" borderId="13" xfId="2" applyFont="1" applyFill="1" applyBorder="1" applyAlignment="1" applyProtection="1">
      <alignment horizontal="center" vertical="center" wrapText="1"/>
      <protection locked="0"/>
    </xf>
    <xf numFmtId="0" fontId="12" fillId="8" borderId="13"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4" borderId="13" xfId="2" applyFont="1" applyFill="1" applyBorder="1" applyAlignment="1">
      <alignment horizontal="center" vertical="center" wrapText="1"/>
    </xf>
    <xf numFmtId="0" fontId="18" fillId="4" borderId="13" xfId="7" applyFont="1" applyFill="1" applyBorder="1" applyAlignment="1">
      <alignment horizontal="center" vertical="center" wrapText="1"/>
    </xf>
    <xf numFmtId="0" fontId="12" fillId="0" borderId="0" xfId="7" applyFont="1" applyAlignment="1">
      <alignment horizontal="center" vertical="center" wrapText="1"/>
    </xf>
    <xf numFmtId="0" fontId="11" fillId="0" borderId="13" xfId="2" applyFont="1" applyBorder="1" applyAlignment="1">
      <alignment horizontal="left" vertical="center" wrapText="1"/>
    </xf>
    <xf numFmtId="0" fontId="9" fillId="6" borderId="13" xfId="2" applyFont="1" applyFill="1" applyBorder="1" applyAlignment="1">
      <alignment horizontal="center" vertical="center"/>
    </xf>
    <xf numFmtId="0" fontId="27" fillId="0" borderId="14" xfId="2" applyFont="1" applyBorder="1" applyAlignment="1">
      <alignment horizontal="left" vertical="center" wrapText="1"/>
    </xf>
    <xf numFmtId="0" fontId="27" fillId="0" borderId="16" xfId="2" applyFont="1" applyBorder="1" applyAlignment="1">
      <alignment horizontal="left" vertical="center" wrapText="1"/>
    </xf>
    <xf numFmtId="0" fontId="22" fillId="0" borderId="1" xfId="7" applyFont="1" applyBorder="1" applyAlignment="1">
      <alignment horizontal="center" vertical="center" wrapText="1"/>
    </xf>
    <xf numFmtId="0" fontId="22" fillId="0" borderId="2" xfId="7" applyFont="1" applyBorder="1" applyAlignment="1">
      <alignment horizontal="center" vertical="center" wrapText="1"/>
    </xf>
    <xf numFmtId="0" fontId="22" fillId="0" borderId="3" xfId="7" applyFont="1" applyBorder="1" applyAlignment="1">
      <alignment horizontal="center" vertical="center" wrapText="1"/>
    </xf>
    <xf numFmtId="0" fontId="22" fillId="0" borderId="4" xfId="7" applyFont="1" applyBorder="1" applyAlignment="1">
      <alignment horizontal="center" vertical="center" wrapText="1"/>
    </xf>
    <xf numFmtId="0" fontId="22" fillId="0" borderId="5" xfId="7" applyFont="1" applyBorder="1" applyAlignment="1">
      <alignment horizontal="center" vertical="center" wrapText="1"/>
    </xf>
    <xf numFmtId="0" fontId="22" fillId="0" borderId="6" xfId="7" applyFont="1" applyBorder="1" applyAlignment="1">
      <alignment horizontal="center" vertical="center" wrapText="1"/>
    </xf>
    <xf numFmtId="0" fontId="13" fillId="2" borderId="7" xfId="7" applyFont="1" applyFill="1" applyBorder="1" applyAlignment="1">
      <alignment horizontal="center" vertical="center"/>
    </xf>
    <xf numFmtId="0" fontId="13" fillId="2" borderId="8" xfId="7" applyFont="1" applyFill="1" applyBorder="1" applyAlignment="1">
      <alignment horizontal="center" vertical="center"/>
    </xf>
    <xf numFmtId="0" fontId="13" fillId="2" borderId="9" xfId="7" applyFont="1" applyFill="1" applyBorder="1" applyAlignment="1">
      <alignment horizontal="center" vertical="center"/>
    </xf>
    <xf numFmtId="0" fontId="23" fillId="3" borderId="10" xfId="8" applyFont="1" applyFill="1" applyBorder="1" applyAlignment="1">
      <alignment horizontal="center" vertical="center" wrapText="1"/>
    </xf>
    <xf numFmtId="0" fontId="23" fillId="3" borderId="11" xfId="8" applyFont="1" applyFill="1" applyBorder="1" applyAlignment="1">
      <alignment horizontal="center" vertical="center" wrapText="1"/>
    </xf>
    <xf numFmtId="0" fontId="23" fillId="4" borderId="11" xfId="8" applyFont="1" applyFill="1" applyBorder="1" applyAlignment="1" applyProtection="1">
      <alignment horizontal="left" vertical="center" wrapText="1"/>
      <protection locked="0"/>
    </xf>
    <xf numFmtId="0" fontId="13" fillId="2" borderId="12" xfId="7" applyFont="1" applyFill="1" applyBorder="1" applyAlignment="1">
      <alignment horizontal="center" vertical="center"/>
    </xf>
    <xf numFmtId="0" fontId="26" fillId="6" borderId="17" xfId="2" applyFont="1" applyFill="1" applyBorder="1" applyAlignment="1">
      <alignment horizontal="center" vertical="center"/>
    </xf>
    <xf numFmtId="0" fontId="26" fillId="6" borderId="12" xfId="2" applyFont="1" applyFill="1" applyBorder="1" applyAlignment="1">
      <alignment horizontal="center" vertical="center"/>
    </xf>
    <xf numFmtId="0" fontId="26" fillId="6" borderId="18" xfId="2" applyFont="1" applyFill="1" applyBorder="1" applyAlignment="1">
      <alignment horizontal="center" vertical="center"/>
    </xf>
    <xf numFmtId="0" fontId="1" fillId="0" borderId="0" xfId="1" applyFont="1"/>
    <xf numFmtId="0" fontId="1" fillId="0" borderId="14" xfId="1" applyFont="1" applyBorder="1" applyAlignment="1">
      <alignment horizontal="center" vertical="center"/>
    </xf>
    <xf numFmtId="0" fontId="1" fillId="0" borderId="13" xfId="1" applyFont="1" applyBorder="1" applyAlignment="1">
      <alignment horizontal="center" vertical="center" wrapText="1"/>
    </xf>
    <xf numFmtId="0" fontId="1" fillId="0" borderId="13" xfId="8" applyFont="1" applyBorder="1" applyAlignment="1">
      <alignment horizontal="center" vertical="center" wrapText="1"/>
    </xf>
    <xf numFmtId="0" fontId="1" fillId="0" borderId="13" xfId="1" applyFont="1" applyBorder="1" applyAlignment="1">
      <alignment horizontal="center" vertical="center"/>
    </xf>
    <xf numFmtId="0" fontId="1" fillId="0" borderId="11" xfId="1" applyFont="1" applyBorder="1" applyAlignment="1">
      <alignment horizontal="center" vertical="center"/>
    </xf>
    <xf numFmtId="164" fontId="29" fillId="0" borderId="13" xfId="3" applyNumberFormat="1" applyFont="1" applyFill="1" applyBorder="1" applyAlignment="1">
      <alignment horizontal="center" vertical="center" wrapText="1"/>
    </xf>
    <xf numFmtId="44" fontId="1" fillId="0" borderId="13" xfId="1" applyNumberFormat="1" applyFont="1" applyBorder="1" applyAlignment="1">
      <alignment horizontal="center" vertical="center"/>
    </xf>
    <xf numFmtId="0" fontId="1" fillId="0" borderId="15" xfId="1" applyFont="1" applyBorder="1" applyAlignment="1">
      <alignment horizontal="center" vertical="center" wrapText="1"/>
    </xf>
    <xf numFmtId="0" fontId="1" fillId="0" borderId="15" xfId="8" applyFont="1" applyBorder="1" applyAlignment="1">
      <alignment horizontal="center" vertical="center" wrapText="1"/>
    </xf>
    <xf numFmtId="0" fontId="1" fillId="0" borderId="15" xfId="1" applyFont="1" applyBorder="1" applyAlignment="1">
      <alignment horizontal="center" vertical="center"/>
    </xf>
    <xf numFmtId="164" fontId="29" fillId="0" borderId="15" xfId="3" applyNumberFormat="1" applyFont="1" applyFill="1" applyBorder="1" applyAlignment="1">
      <alignment horizontal="center" vertical="center" wrapText="1"/>
    </xf>
    <xf numFmtId="0" fontId="1" fillId="0" borderId="0" xfId="1" applyFont="1" applyAlignment="1" applyProtection="1">
      <alignment vertical="center"/>
      <protection locked="0"/>
    </xf>
    <xf numFmtId="0" fontId="1" fillId="0" borderId="11" xfId="0" applyFont="1" applyBorder="1" applyAlignment="1">
      <alignment horizontal="center" vertical="center" wrapText="1"/>
    </xf>
    <xf numFmtId="0" fontId="1" fillId="4" borderId="13" xfId="0" applyFont="1" applyFill="1" applyBorder="1" applyAlignment="1">
      <alignment horizontal="center" vertical="center" wrapText="1"/>
    </xf>
    <xf numFmtId="0" fontId="1" fillId="4" borderId="0" xfId="1" applyFont="1" applyFill="1" applyAlignment="1" applyProtection="1">
      <alignment horizontal="center" vertical="center"/>
      <protection locked="0"/>
    </xf>
    <xf numFmtId="0" fontId="1" fillId="0" borderId="0" xfId="1" applyFont="1" applyAlignment="1">
      <alignment horizontal="center" vertical="center" wrapText="1"/>
    </xf>
    <xf numFmtId="164" fontId="1" fillId="0" borderId="0" xfId="1" applyNumberFormat="1" applyFont="1"/>
    <xf numFmtId="0" fontId="30" fillId="0" borderId="1" xfId="1" applyFont="1" applyBorder="1" applyAlignment="1">
      <alignment horizontal="center" vertical="center" wrapText="1"/>
    </xf>
    <xf numFmtId="0" fontId="30" fillId="0" borderId="2" xfId="1" applyFont="1" applyBorder="1" applyAlignment="1">
      <alignment horizontal="center" vertical="center" wrapText="1"/>
    </xf>
    <xf numFmtId="0" fontId="30" fillId="0" borderId="4" xfId="1" applyFont="1" applyBorder="1" applyAlignment="1">
      <alignment horizontal="center" vertical="center" wrapText="1"/>
    </xf>
    <xf numFmtId="0" fontId="30" fillId="0" borderId="5" xfId="1" applyFont="1" applyBorder="1" applyAlignment="1">
      <alignment horizontal="center" vertical="center" wrapText="1"/>
    </xf>
    <xf numFmtId="0" fontId="28" fillId="2" borderId="7" xfId="1" applyFont="1" applyFill="1" applyBorder="1" applyAlignment="1">
      <alignment horizontal="center" vertical="center"/>
    </xf>
    <xf numFmtId="0" fontId="28" fillId="2" borderId="8" xfId="1" applyFont="1" applyFill="1" applyBorder="1" applyAlignment="1">
      <alignment horizontal="center" vertical="center"/>
    </xf>
    <xf numFmtId="0" fontId="10" fillId="3" borderId="10" xfId="1" applyFont="1" applyFill="1" applyBorder="1" applyAlignment="1">
      <alignment horizontal="left" vertical="center" wrapText="1"/>
    </xf>
    <xf numFmtId="0" fontId="10" fillId="3" borderId="11" xfId="1" applyFont="1" applyFill="1" applyBorder="1" applyAlignment="1">
      <alignment horizontal="left" vertical="center" wrapText="1"/>
    </xf>
    <xf numFmtId="0" fontId="10" fillId="4" borderId="11" xfId="1" applyFont="1" applyFill="1" applyBorder="1" applyAlignment="1">
      <alignment horizontal="left" vertical="center" wrapText="1"/>
    </xf>
    <xf numFmtId="0" fontId="28" fillId="2" borderId="12" xfId="1" applyFont="1" applyFill="1" applyBorder="1" applyAlignment="1">
      <alignment horizontal="center" vertical="center"/>
    </xf>
    <xf numFmtId="164" fontId="1" fillId="0" borderId="13" xfId="3" applyNumberFormat="1" applyFont="1" applyFill="1" applyBorder="1" applyAlignment="1">
      <alignment horizontal="center" vertical="center"/>
    </xf>
    <xf numFmtId="164" fontId="1" fillId="0" borderId="15" xfId="3" applyNumberFormat="1" applyFont="1" applyFill="1" applyBorder="1" applyAlignment="1">
      <alignment horizontal="center" vertical="center"/>
    </xf>
    <xf numFmtId="0" fontId="6" fillId="0" borderId="13" xfId="1" applyFont="1" applyBorder="1" applyAlignment="1">
      <alignment horizontal="center" vertical="center" wrapText="1"/>
    </xf>
    <xf numFmtId="0" fontId="6" fillId="0" borderId="13" xfId="8" applyFont="1" applyBorder="1" applyAlignment="1">
      <alignment horizontal="left" vertical="center" wrapText="1"/>
    </xf>
    <xf numFmtId="164" fontId="1" fillId="0" borderId="13" xfId="4" applyNumberFormat="1" applyFont="1" applyFill="1" applyBorder="1" applyAlignment="1">
      <alignment horizontal="center" vertical="center"/>
    </xf>
    <xf numFmtId="164" fontId="1" fillId="0" borderId="13" xfId="4" applyNumberFormat="1" applyFont="1" applyFill="1" applyBorder="1" applyAlignment="1">
      <alignment vertical="center"/>
    </xf>
    <xf numFmtId="0" fontId="1" fillId="0" borderId="13" xfId="0" applyFont="1" applyBorder="1" applyAlignment="1">
      <alignment horizontal="center" vertical="center" wrapText="1"/>
    </xf>
    <xf numFmtId="0" fontId="1" fillId="0" borderId="13" xfId="0" applyFont="1" applyBorder="1" applyAlignment="1">
      <alignment vertical="center" wrapText="1"/>
    </xf>
    <xf numFmtId="0" fontId="1" fillId="0" borderId="0" xfId="0" applyFont="1" applyAlignment="1">
      <alignment vertical="center" wrapText="1"/>
    </xf>
    <xf numFmtId="164" fontId="1" fillId="0" borderId="13" xfId="6" applyNumberFormat="1" applyFont="1" applyFill="1" applyBorder="1" applyAlignment="1">
      <alignment horizontal="center" vertical="center"/>
    </xf>
    <xf numFmtId="0" fontId="1" fillId="4" borderId="14" xfId="0" applyFont="1" applyFill="1" applyBorder="1" applyAlignment="1">
      <alignment horizontal="center" vertical="center" wrapText="1"/>
    </xf>
    <xf numFmtId="0" fontId="6" fillId="0" borderId="13" xfId="2" applyFont="1" applyBorder="1" applyAlignment="1" applyProtection="1">
      <alignment horizontal="center" vertical="center" wrapText="1"/>
      <protection locked="0"/>
    </xf>
    <xf numFmtId="164" fontId="1" fillId="0" borderId="13" xfId="9" applyNumberFormat="1" applyFont="1" applyFill="1" applyBorder="1" applyAlignment="1">
      <alignment horizontal="center" vertical="center"/>
    </xf>
    <xf numFmtId="164" fontId="1" fillId="0" borderId="13" xfId="0" applyNumberFormat="1" applyFont="1" applyBorder="1" applyAlignment="1">
      <alignment horizontal="center" vertical="center"/>
    </xf>
    <xf numFmtId="0" fontId="1" fillId="8" borderId="13" xfId="0" applyFont="1" applyFill="1" applyBorder="1" applyAlignment="1">
      <alignment horizontal="center" vertical="center" wrapText="1"/>
    </xf>
  </cellXfs>
  <cellStyles count="11">
    <cellStyle name="Hipervínculo 2" xfId="5" xr:uid="{0E23078D-B3BE-1048-8F81-3A9D25086BD8}"/>
    <cellStyle name="Moneda [0]" xfId="6" builtinId="7"/>
    <cellStyle name="Moneda [0] 2" xfId="4" xr:uid="{5AFDFDCE-7B47-A34A-B50E-730A8F2C27CA}"/>
    <cellStyle name="Moneda [0] 3" xfId="10" xr:uid="{E2BCF71D-39BD-4F40-894A-9FFA36920DC7}"/>
    <cellStyle name="Moneda 2" xfId="3" xr:uid="{EA1E5A3A-499F-BC4E-A2AE-2C5EB8E4C50C}"/>
    <cellStyle name="Moneda 3" xfId="9" xr:uid="{87494B4E-46AA-7649-9F1C-A8819A65A099}"/>
    <cellStyle name="Normal" xfId="0" builtinId="0"/>
    <cellStyle name="Normal 2" xfId="2" xr:uid="{6BE0F05A-F94D-E146-8156-EBF4EE719CB6}"/>
    <cellStyle name="Normal 3" xfId="7" xr:uid="{F41C7FB9-A787-7148-A5DD-8FECF22D6682}"/>
    <cellStyle name="Normal 4" xfId="1" xr:uid="{A3D0A23B-49CC-FA4A-9E5B-FB2473AA3ECC}"/>
    <cellStyle name="Normal 4 2" xfId="8" xr:uid="{BCE3DD75-9DD1-3B47-9303-A0B0306866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404812</xdr:colOff>
      <xdr:row>0</xdr:row>
      <xdr:rowOff>83344</xdr:rowOff>
    </xdr:from>
    <xdr:to>
      <xdr:col>1</xdr:col>
      <xdr:colOff>519747</xdr:colOff>
      <xdr:row>1</xdr:row>
      <xdr:rowOff>672261</xdr:rowOff>
    </xdr:to>
    <xdr:pic>
      <xdr:nvPicPr>
        <xdr:cNvPr id="2" name="Imagen 1">
          <a:extLst>
            <a:ext uri="{FF2B5EF4-FFF2-40B4-BE49-F238E27FC236}">
              <a16:creationId xmlns:a16="http://schemas.microsoft.com/office/drawing/2014/main" id="{67AA0106-987D-134B-8BD1-34E173A69B00}"/>
            </a:ext>
          </a:extLst>
        </xdr:cNvPr>
        <xdr:cNvPicPr>
          <a:picLocks noChangeAspect="1"/>
        </xdr:cNvPicPr>
      </xdr:nvPicPr>
      <xdr:blipFill>
        <a:blip xmlns:r="http://schemas.openxmlformats.org/officeDocument/2006/relationships" r:embed="rId1"/>
        <a:stretch>
          <a:fillRect/>
        </a:stretch>
      </xdr:blipFill>
      <xdr:spPr>
        <a:xfrm>
          <a:off x="404812" y="83344"/>
          <a:ext cx="711835" cy="779417"/>
        </a:xfrm>
        <a:prstGeom prst="rect">
          <a:avLst/>
        </a:prstGeom>
      </xdr:spPr>
    </xdr:pic>
    <xdr:clientData/>
  </xdr:twoCellAnchor>
  <xdr:oneCellAnchor>
    <xdr:from>
      <xdr:col>3</xdr:col>
      <xdr:colOff>0</xdr:colOff>
      <xdr:row>9</xdr:row>
      <xdr:rowOff>0</xdr:rowOff>
    </xdr:from>
    <xdr:ext cx="304800" cy="304800"/>
    <xdr:sp macro="" textlink="">
      <xdr:nvSpPr>
        <xdr:cNvPr id="3" name="AutoShape 1">
          <a:extLst>
            <a:ext uri="{FF2B5EF4-FFF2-40B4-BE49-F238E27FC236}">
              <a16:creationId xmlns:a16="http://schemas.microsoft.com/office/drawing/2014/main" id="{A02D334D-32F9-1B4D-8755-C73541F25744}"/>
            </a:ext>
          </a:extLst>
        </xdr:cNvPr>
        <xdr:cNvSpPr>
          <a:spLocks noChangeAspect="1" noChangeArrowheads="1"/>
        </xdr:cNvSpPr>
      </xdr:nvSpPr>
      <xdr:spPr bwMode="auto">
        <a:xfrm>
          <a:off x="7823200" y="1022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9</xdr:row>
      <xdr:rowOff>0</xdr:rowOff>
    </xdr:from>
    <xdr:ext cx="304800" cy="304800"/>
    <xdr:sp macro="" textlink="">
      <xdr:nvSpPr>
        <xdr:cNvPr id="4" name="AutoShape 1">
          <a:extLst>
            <a:ext uri="{FF2B5EF4-FFF2-40B4-BE49-F238E27FC236}">
              <a16:creationId xmlns:a16="http://schemas.microsoft.com/office/drawing/2014/main" id="{2B3BD361-7522-1445-999F-D1AD0A958BDA}"/>
            </a:ext>
          </a:extLst>
        </xdr:cNvPr>
        <xdr:cNvSpPr>
          <a:spLocks noChangeAspect="1" noChangeArrowheads="1"/>
        </xdr:cNvSpPr>
      </xdr:nvSpPr>
      <xdr:spPr bwMode="auto">
        <a:xfrm>
          <a:off x="7823200" y="1022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9</xdr:row>
      <xdr:rowOff>0</xdr:rowOff>
    </xdr:from>
    <xdr:ext cx="304800" cy="304800"/>
    <xdr:sp macro="" textlink="">
      <xdr:nvSpPr>
        <xdr:cNvPr id="5" name="AutoShape 1">
          <a:extLst>
            <a:ext uri="{FF2B5EF4-FFF2-40B4-BE49-F238E27FC236}">
              <a16:creationId xmlns:a16="http://schemas.microsoft.com/office/drawing/2014/main" id="{E129B460-FBB6-F44B-BCAA-B2D4C9D4DECB}"/>
            </a:ext>
          </a:extLst>
        </xdr:cNvPr>
        <xdr:cNvSpPr>
          <a:spLocks noChangeAspect="1" noChangeArrowheads="1"/>
        </xdr:cNvSpPr>
      </xdr:nvSpPr>
      <xdr:spPr bwMode="auto">
        <a:xfrm>
          <a:off x="7823200" y="1022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9</xdr:row>
      <xdr:rowOff>0</xdr:rowOff>
    </xdr:from>
    <xdr:ext cx="304800" cy="304800"/>
    <xdr:sp macro="" textlink="">
      <xdr:nvSpPr>
        <xdr:cNvPr id="6" name="AutoShape 1">
          <a:extLst>
            <a:ext uri="{FF2B5EF4-FFF2-40B4-BE49-F238E27FC236}">
              <a16:creationId xmlns:a16="http://schemas.microsoft.com/office/drawing/2014/main" id="{A1F1C462-2FF9-5C40-8D4E-B505C4E3B9AD}"/>
            </a:ext>
          </a:extLst>
        </xdr:cNvPr>
        <xdr:cNvSpPr>
          <a:spLocks noChangeAspect="1" noChangeArrowheads="1"/>
        </xdr:cNvSpPr>
      </xdr:nvSpPr>
      <xdr:spPr bwMode="auto">
        <a:xfrm>
          <a:off x="7823200" y="1022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7" name="AutoShape 1">
          <a:extLst>
            <a:ext uri="{FF2B5EF4-FFF2-40B4-BE49-F238E27FC236}">
              <a16:creationId xmlns:a16="http://schemas.microsoft.com/office/drawing/2014/main" id="{F772B693-0159-C54D-A2F6-4F6A61902173}"/>
            </a:ext>
          </a:extLst>
        </xdr:cNvPr>
        <xdr:cNvSpPr>
          <a:spLocks noChangeAspect="1" noChangeArrowheads="1"/>
        </xdr:cNvSpPr>
      </xdr:nvSpPr>
      <xdr:spPr bwMode="auto">
        <a:xfrm>
          <a:off x="7823200" y="260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8" name="AutoShape 1">
          <a:extLst>
            <a:ext uri="{FF2B5EF4-FFF2-40B4-BE49-F238E27FC236}">
              <a16:creationId xmlns:a16="http://schemas.microsoft.com/office/drawing/2014/main" id="{39F2CDA3-C578-AF45-9482-1C25C20FABA5}"/>
            </a:ext>
          </a:extLst>
        </xdr:cNvPr>
        <xdr:cNvSpPr>
          <a:spLocks noChangeAspect="1" noChangeArrowheads="1"/>
        </xdr:cNvSpPr>
      </xdr:nvSpPr>
      <xdr:spPr bwMode="auto">
        <a:xfrm>
          <a:off x="7823200" y="260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9" name="AutoShape 1">
          <a:extLst>
            <a:ext uri="{FF2B5EF4-FFF2-40B4-BE49-F238E27FC236}">
              <a16:creationId xmlns:a16="http://schemas.microsoft.com/office/drawing/2014/main" id="{9EEF2AD0-7C02-974F-82F2-5C35D7B4EDF5}"/>
            </a:ext>
          </a:extLst>
        </xdr:cNvPr>
        <xdr:cNvSpPr>
          <a:spLocks noChangeAspect="1" noChangeArrowheads="1"/>
        </xdr:cNvSpPr>
      </xdr:nvSpPr>
      <xdr:spPr bwMode="auto">
        <a:xfrm>
          <a:off x="7823200" y="260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10" name="AutoShape 1">
          <a:extLst>
            <a:ext uri="{FF2B5EF4-FFF2-40B4-BE49-F238E27FC236}">
              <a16:creationId xmlns:a16="http://schemas.microsoft.com/office/drawing/2014/main" id="{9029A1D7-34C7-4C4F-9B28-7E5EF5CAE982}"/>
            </a:ext>
          </a:extLst>
        </xdr:cNvPr>
        <xdr:cNvSpPr>
          <a:spLocks noChangeAspect="1" noChangeArrowheads="1"/>
        </xdr:cNvSpPr>
      </xdr:nvSpPr>
      <xdr:spPr bwMode="auto">
        <a:xfrm>
          <a:off x="7823200" y="260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11" name="AutoShape 1">
          <a:extLst>
            <a:ext uri="{FF2B5EF4-FFF2-40B4-BE49-F238E27FC236}">
              <a16:creationId xmlns:a16="http://schemas.microsoft.com/office/drawing/2014/main" id="{35D02AE7-8150-184C-B390-3FCAC213FF1D}"/>
            </a:ext>
          </a:extLst>
        </xdr:cNvPr>
        <xdr:cNvSpPr>
          <a:spLocks noChangeAspect="1" noChangeArrowheads="1"/>
        </xdr:cNvSpPr>
      </xdr:nvSpPr>
      <xdr:spPr bwMode="auto">
        <a:xfrm>
          <a:off x="7823200" y="585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12" name="AutoShape 1">
          <a:extLst>
            <a:ext uri="{FF2B5EF4-FFF2-40B4-BE49-F238E27FC236}">
              <a16:creationId xmlns:a16="http://schemas.microsoft.com/office/drawing/2014/main" id="{73E1A846-DB32-D14E-8F9A-C04103C0455D}"/>
            </a:ext>
          </a:extLst>
        </xdr:cNvPr>
        <xdr:cNvSpPr>
          <a:spLocks noChangeAspect="1" noChangeArrowheads="1"/>
        </xdr:cNvSpPr>
      </xdr:nvSpPr>
      <xdr:spPr bwMode="auto">
        <a:xfrm>
          <a:off x="7823200" y="585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13" name="AutoShape 1">
          <a:extLst>
            <a:ext uri="{FF2B5EF4-FFF2-40B4-BE49-F238E27FC236}">
              <a16:creationId xmlns:a16="http://schemas.microsoft.com/office/drawing/2014/main" id="{1A6BD9B6-2D67-A247-9AFF-419F341607AB}"/>
            </a:ext>
          </a:extLst>
        </xdr:cNvPr>
        <xdr:cNvSpPr>
          <a:spLocks noChangeAspect="1" noChangeArrowheads="1"/>
        </xdr:cNvSpPr>
      </xdr:nvSpPr>
      <xdr:spPr bwMode="auto">
        <a:xfrm>
          <a:off x="7823200" y="585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14" name="AutoShape 1">
          <a:extLst>
            <a:ext uri="{FF2B5EF4-FFF2-40B4-BE49-F238E27FC236}">
              <a16:creationId xmlns:a16="http://schemas.microsoft.com/office/drawing/2014/main" id="{28391953-AE0C-974C-A645-DD918E3110F5}"/>
            </a:ext>
          </a:extLst>
        </xdr:cNvPr>
        <xdr:cNvSpPr>
          <a:spLocks noChangeAspect="1" noChangeArrowheads="1"/>
        </xdr:cNvSpPr>
      </xdr:nvSpPr>
      <xdr:spPr bwMode="auto">
        <a:xfrm>
          <a:off x="7823200" y="585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8</xdr:row>
      <xdr:rowOff>0</xdr:rowOff>
    </xdr:from>
    <xdr:ext cx="304800" cy="304800"/>
    <xdr:sp macro="" textlink="">
      <xdr:nvSpPr>
        <xdr:cNvPr id="15" name="AutoShape 1">
          <a:extLst>
            <a:ext uri="{FF2B5EF4-FFF2-40B4-BE49-F238E27FC236}">
              <a16:creationId xmlns:a16="http://schemas.microsoft.com/office/drawing/2014/main" id="{64782725-041E-494A-BFDD-C807273AC8CD}"/>
            </a:ext>
          </a:extLst>
        </xdr:cNvPr>
        <xdr:cNvSpPr>
          <a:spLocks noChangeAspect="1" noChangeArrowheads="1"/>
        </xdr:cNvSpPr>
      </xdr:nvSpPr>
      <xdr:spPr bwMode="auto">
        <a:xfrm>
          <a:off x="7823200" y="849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8</xdr:row>
      <xdr:rowOff>0</xdr:rowOff>
    </xdr:from>
    <xdr:ext cx="304800" cy="304800"/>
    <xdr:sp macro="" textlink="">
      <xdr:nvSpPr>
        <xdr:cNvPr id="16" name="AutoShape 1">
          <a:extLst>
            <a:ext uri="{FF2B5EF4-FFF2-40B4-BE49-F238E27FC236}">
              <a16:creationId xmlns:a16="http://schemas.microsoft.com/office/drawing/2014/main" id="{E5BF65D5-1956-6F47-869B-31546D499023}"/>
            </a:ext>
          </a:extLst>
        </xdr:cNvPr>
        <xdr:cNvSpPr>
          <a:spLocks noChangeAspect="1" noChangeArrowheads="1"/>
        </xdr:cNvSpPr>
      </xdr:nvSpPr>
      <xdr:spPr bwMode="auto">
        <a:xfrm>
          <a:off x="7823200" y="849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8</xdr:row>
      <xdr:rowOff>0</xdr:rowOff>
    </xdr:from>
    <xdr:ext cx="304800" cy="304800"/>
    <xdr:sp macro="" textlink="">
      <xdr:nvSpPr>
        <xdr:cNvPr id="17" name="AutoShape 1">
          <a:extLst>
            <a:ext uri="{FF2B5EF4-FFF2-40B4-BE49-F238E27FC236}">
              <a16:creationId xmlns:a16="http://schemas.microsoft.com/office/drawing/2014/main" id="{07C63190-4ACE-7B49-AB9C-FA3C5B2C50F5}"/>
            </a:ext>
          </a:extLst>
        </xdr:cNvPr>
        <xdr:cNvSpPr>
          <a:spLocks noChangeAspect="1" noChangeArrowheads="1"/>
        </xdr:cNvSpPr>
      </xdr:nvSpPr>
      <xdr:spPr bwMode="auto">
        <a:xfrm>
          <a:off x="7823200" y="849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8</xdr:row>
      <xdr:rowOff>0</xdr:rowOff>
    </xdr:from>
    <xdr:ext cx="304800" cy="304800"/>
    <xdr:sp macro="" textlink="">
      <xdr:nvSpPr>
        <xdr:cNvPr id="18" name="AutoShape 1">
          <a:extLst>
            <a:ext uri="{FF2B5EF4-FFF2-40B4-BE49-F238E27FC236}">
              <a16:creationId xmlns:a16="http://schemas.microsoft.com/office/drawing/2014/main" id="{2B07A2B4-0636-554C-A62D-B90C8C49FCB1}"/>
            </a:ext>
          </a:extLst>
        </xdr:cNvPr>
        <xdr:cNvSpPr>
          <a:spLocks noChangeAspect="1" noChangeArrowheads="1"/>
        </xdr:cNvSpPr>
      </xdr:nvSpPr>
      <xdr:spPr bwMode="auto">
        <a:xfrm>
          <a:off x="7823200" y="849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9</xdr:row>
      <xdr:rowOff>0</xdr:rowOff>
    </xdr:from>
    <xdr:ext cx="304800" cy="304800"/>
    <xdr:sp macro="" textlink="">
      <xdr:nvSpPr>
        <xdr:cNvPr id="19" name="AutoShape 1">
          <a:extLst>
            <a:ext uri="{FF2B5EF4-FFF2-40B4-BE49-F238E27FC236}">
              <a16:creationId xmlns:a16="http://schemas.microsoft.com/office/drawing/2014/main" id="{C2D4807E-17BF-C14F-83AD-C6453FA466A1}"/>
            </a:ext>
          </a:extLst>
        </xdr:cNvPr>
        <xdr:cNvSpPr>
          <a:spLocks noChangeAspect="1" noChangeArrowheads="1"/>
        </xdr:cNvSpPr>
      </xdr:nvSpPr>
      <xdr:spPr bwMode="auto">
        <a:xfrm>
          <a:off x="7823200" y="1022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9</xdr:row>
      <xdr:rowOff>0</xdr:rowOff>
    </xdr:from>
    <xdr:ext cx="304800" cy="304800"/>
    <xdr:sp macro="" textlink="">
      <xdr:nvSpPr>
        <xdr:cNvPr id="20" name="AutoShape 1">
          <a:extLst>
            <a:ext uri="{FF2B5EF4-FFF2-40B4-BE49-F238E27FC236}">
              <a16:creationId xmlns:a16="http://schemas.microsoft.com/office/drawing/2014/main" id="{B09C9F0D-7AE8-4240-84AC-425C203D5184}"/>
            </a:ext>
          </a:extLst>
        </xdr:cNvPr>
        <xdr:cNvSpPr>
          <a:spLocks noChangeAspect="1" noChangeArrowheads="1"/>
        </xdr:cNvSpPr>
      </xdr:nvSpPr>
      <xdr:spPr bwMode="auto">
        <a:xfrm>
          <a:off x="7823200" y="1022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9</xdr:row>
      <xdr:rowOff>0</xdr:rowOff>
    </xdr:from>
    <xdr:ext cx="304800" cy="304800"/>
    <xdr:sp macro="" textlink="">
      <xdr:nvSpPr>
        <xdr:cNvPr id="21" name="AutoShape 1">
          <a:extLst>
            <a:ext uri="{FF2B5EF4-FFF2-40B4-BE49-F238E27FC236}">
              <a16:creationId xmlns:a16="http://schemas.microsoft.com/office/drawing/2014/main" id="{F24FD544-B3A6-4A46-BB1C-5F6FCEDDC3EA}"/>
            </a:ext>
          </a:extLst>
        </xdr:cNvPr>
        <xdr:cNvSpPr>
          <a:spLocks noChangeAspect="1" noChangeArrowheads="1"/>
        </xdr:cNvSpPr>
      </xdr:nvSpPr>
      <xdr:spPr bwMode="auto">
        <a:xfrm>
          <a:off x="7823200" y="1022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9</xdr:row>
      <xdr:rowOff>0</xdr:rowOff>
    </xdr:from>
    <xdr:ext cx="304800" cy="304800"/>
    <xdr:sp macro="" textlink="">
      <xdr:nvSpPr>
        <xdr:cNvPr id="22" name="AutoShape 1">
          <a:extLst>
            <a:ext uri="{FF2B5EF4-FFF2-40B4-BE49-F238E27FC236}">
              <a16:creationId xmlns:a16="http://schemas.microsoft.com/office/drawing/2014/main" id="{E31599FD-051E-CB4D-A43A-9764FFF256AD}"/>
            </a:ext>
          </a:extLst>
        </xdr:cNvPr>
        <xdr:cNvSpPr>
          <a:spLocks noChangeAspect="1" noChangeArrowheads="1"/>
        </xdr:cNvSpPr>
      </xdr:nvSpPr>
      <xdr:spPr bwMode="auto">
        <a:xfrm>
          <a:off x="7823200" y="1022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9</xdr:row>
      <xdr:rowOff>0</xdr:rowOff>
    </xdr:from>
    <xdr:ext cx="304800" cy="304800"/>
    <xdr:sp macro="" textlink="">
      <xdr:nvSpPr>
        <xdr:cNvPr id="23" name="AutoShape 1">
          <a:extLst>
            <a:ext uri="{FF2B5EF4-FFF2-40B4-BE49-F238E27FC236}">
              <a16:creationId xmlns:a16="http://schemas.microsoft.com/office/drawing/2014/main" id="{86B89252-8BB1-D04E-8E65-0E2E272CEF51}"/>
            </a:ext>
          </a:extLst>
        </xdr:cNvPr>
        <xdr:cNvSpPr>
          <a:spLocks noChangeAspect="1" noChangeArrowheads="1"/>
        </xdr:cNvSpPr>
      </xdr:nvSpPr>
      <xdr:spPr bwMode="auto">
        <a:xfrm>
          <a:off x="7823200" y="1022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9</xdr:row>
      <xdr:rowOff>0</xdr:rowOff>
    </xdr:from>
    <xdr:ext cx="304800" cy="304800"/>
    <xdr:sp macro="" textlink="">
      <xdr:nvSpPr>
        <xdr:cNvPr id="24" name="AutoShape 1">
          <a:extLst>
            <a:ext uri="{FF2B5EF4-FFF2-40B4-BE49-F238E27FC236}">
              <a16:creationId xmlns:a16="http://schemas.microsoft.com/office/drawing/2014/main" id="{BBF7F76D-D598-664A-8786-DDA5D67EF058}"/>
            </a:ext>
          </a:extLst>
        </xdr:cNvPr>
        <xdr:cNvSpPr>
          <a:spLocks noChangeAspect="1" noChangeArrowheads="1"/>
        </xdr:cNvSpPr>
      </xdr:nvSpPr>
      <xdr:spPr bwMode="auto">
        <a:xfrm>
          <a:off x="7823200" y="1022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9</xdr:row>
      <xdr:rowOff>0</xdr:rowOff>
    </xdr:from>
    <xdr:ext cx="304800" cy="304800"/>
    <xdr:sp macro="" textlink="">
      <xdr:nvSpPr>
        <xdr:cNvPr id="25" name="AutoShape 1">
          <a:extLst>
            <a:ext uri="{FF2B5EF4-FFF2-40B4-BE49-F238E27FC236}">
              <a16:creationId xmlns:a16="http://schemas.microsoft.com/office/drawing/2014/main" id="{A69C9E7E-6E24-4D47-A82E-FE4718DCD555}"/>
            </a:ext>
          </a:extLst>
        </xdr:cNvPr>
        <xdr:cNvSpPr>
          <a:spLocks noChangeAspect="1" noChangeArrowheads="1"/>
        </xdr:cNvSpPr>
      </xdr:nvSpPr>
      <xdr:spPr bwMode="auto">
        <a:xfrm>
          <a:off x="7823200" y="1022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9</xdr:row>
      <xdr:rowOff>0</xdr:rowOff>
    </xdr:from>
    <xdr:ext cx="304800" cy="304800"/>
    <xdr:sp macro="" textlink="">
      <xdr:nvSpPr>
        <xdr:cNvPr id="26" name="AutoShape 1">
          <a:extLst>
            <a:ext uri="{FF2B5EF4-FFF2-40B4-BE49-F238E27FC236}">
              <a16:creationId xmlns:a16="http://schemas.microsoft.com/office/drawing/2014/main" id="{564AE4E4-0622-6D41-8568-611875ECF4A8}"/>
            </a:ext>
          </a:extLst>
        </xdr:cNvPr>
        <xdr:cNvSpPr>
          <a:spLocks noChangeAspect="1" noChangeArrowheads="1"/>
        </xdr:cNvSpPr>
      </xdr:nvSpPr>
      <xdr:spPr bwMode="auto">
        <a:xfrm>
          <a:off x="7823200" y="1022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9</xdr:row>
      <xdr:rowOff>0</xdr:rowOff>
    </xdr:from>
    <xdr:ext cx="304800" cy="304800"/>
    <xdr:sp macro="" textlink="">
      <xdr:nvSpPr>
        <xdr:cNvPr id="27" name="AutoShape 1">
          <a:extLst>
            <a:ext uri="{FF2B5EF4-FFF2-40B4-BE49-F238E27FC236}">
              <a16:creationId xmlns:a16="http://schemas.microsoft.com/office/drawing/2014/main" id="{27AAFDFF-6D4E-8048-96CC-C5E6E3E6033C}"/>
            </a:ext>
          </a:extLst>
        </xdr:cNvPr>
        <xdr:cNvSpPr>
          <a:spLocks noChangeAspect="1" noChangeArrowheads="1"/>
        </xdr:cNvSpPr>
      </xdr:nvSpPr>
      <xdr:spPr bwMode="auto">
        <a:xfrm>
          <a:off x="7823200" y="1022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9</xdr:row>
      <xdr:rowOff>0</xdr:rowOff>
    </xdr:from>
    <xdr:ext cx="304800" cy="304800"/>
    <xdr:sp macro="" textlink="">
      <xdr:nvSpPr>
        <xdr:cNvPr id="28" name="AutoShape 1">
          <a:extLst>
            <a:ext uri="{FF2B5EF4-FFF2-40B4-BE49-F238E27FC236}">
              <a16:creationId xmlns:a16="http://schemas.microsoft.com/office/drawing/2014/main" id="{B41BF6D9-B85B-AA43-81C3-A14787E4281B}"/>
            </a:ext>
          </a:extLst>
        </xdr:cNvPr>
        <xdr:cNvSpPr>
          <a:spLocks noChangeAspect="1" noChangeArrowheads="1"/>
        </xdr:cNvSpPr>
      </xdr:nvSpPr>
      <xdr:spPr bwMode="auto">
        <a:xfrm>
          <a:off x="7823200" y="1022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9</xdr:row>
      <xdr:rowOff>0</xdr:rowOff>
    </xdr:from>
    <xdr:ext cx="304800" cy="304800"/>
    <xdr:sp macro="" textlink="">
      <xdr:nvSpPr>
        <xdr:cNvPr id="29" name="AutoShape 1">
          <a:extLst>
            <a:ext uri="{FF2B5EF4-FFF2-40B4-BE49-F238E27FC236}">
              <a16:creationId xmlns:a16="http://schemas.microsoft.com/office/drawing/2014/main" id="{7D948D9B-5015-EA46-8EDE-9BDD87D318C9}"/>
            </a:ext>
          </a:extLst>
        </xdr:cNvPr>
        <xdr:cNvSpPr>
          <a:spLocks noChangeAspect="1" noChangeArrowheads="1"/>
        </xdr:cNvSpPr>
      </xdr:nvSpPr>
      <xdr:spPr bwMode="auto">
        <a:xfrm>
          <a:off x="7823200" y="1022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9</xdr:row>
      <xdr:rowOff>0</xdr:rowOff>
    </xdr:from>
    <xdr:ext cx="304800" cy="304800"/>
    <xdr:sp macro="" textlink="">
      <xdr:nvSpPr>
        <xdr:cNvPr id="30" name="AutoShape 1">
          <a:extLst>
            <a:ext uri="{FF2B5EF4-FFF2-40B4-BE49-F238E27FC236}">
              <a16:creationId xmlns:a16="http://schemas.microsoft.com/office/drawing/2014/main" id="{225DD6F7-829D-1D43-B78E-CFFEF1616910}"/>
            </a:ext>
          </a:extLst>
        </xdr:cNvPr>
        <xdr:cNvSpPr>
          <a:spLocks noChangeAspect="1" noChangeArrowheads="1"/>
        </xdr:cNvSpPr>
      </xdr:nvSpPr>
      <xdr:spPr bwMode="auto">
        <a:xfrm>
          <a:off x="7823200" y="1022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27</xdr:row>
      <xdr:rowOff>0</xdr:rowOff>
    </xdr:from>
    <xdr:ext cx="304800" cy="304800"/>
    <xdr:sp macro="" textlink="">
      <xdr:nvSpPr>
        <xdr:cNvPr id="31" name="AutoShape 1">
          <a:extLst>
            <a:ext uri="{FF2B5EF4-FFF2-40B4-BE49-F238E27FC236}">
              <a16:creationId xmlns:a16="http://schemas.microsoft.com/office/drawing/2014/main" id="{266F5B9B-6F88-C24B-B516-498F78574750}"/>
            </a:ext>
          </a:extLst>
        </xdr:cNvPr>
        <xdr:cNvSpPr>
          <a:spLocks noChangeAspect="1" noChangeArrowheads="1"/>
        </xdr:cNvSpPr>
      </xdr:nvSpPr>
      <xdr:spPr bwMode="auto">
        <a:xfrm>
          <a:off x="7823200" y="3902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27</xdr:row>
      <xdr:rowOff>0</xdr:rowOff>
    </xdr:from>
    <xdr:ext cx="304800" cy="304800"/>
    <xdr:sp macro="" textlink="">
      <xdr:nvSpPr>
        <xdr:cNvPr id="32" name="AutoShape 1">
          <a:extLst>
            <a:ext uri="{FF2B5EF4-FFF2-40B4-BE49-F238E27FC236}">
              <a16:creationId xmlns:a16="http://schemas.microsoft.com/office/drawing/2014/main" id="{4CA80746-148E-4943-B256-0ADB7B363B1B}"/>
            </a:ext>
          </a:extLst>
        </xdr:cNvPr>
        <xdr:cNvSpPr>
          <a:spLocks noChangeAspect="1" noChangeArrowheads="1"/>
        </xdr:cNvSpPr>
      </xdr:nvSpPr>
      <xdr:spPr bwMode="auto">
        <a:xfrm>
          <a:off x="7823200" y="3902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27</xdr:row>
      <xdr:rowOff>0</xdr:rowOff>
    </xdr:from>
    <xdr:ext cx="304800" cy="304800"/>
    <xdr:sp macro="" textlink="">
      <xdr:nvSpPr>
        <xdr:cNvPr id="33" name="AutoShape 1">
          <a:extLst>
            <a:ext uri="{FF2B5EF4-FFF2-40B4-BE49-F238E27FC236}">
              <a16:creationId xmlns:a16="http://schemas.microsoft.com/office/drawing/2014/main" id="{66AAB8E8-610E-974C-A91A-08C514D6B362}"/>
            </a:ext>
          </a:extLst>
        </xdr:cNvPr>
        <xdr:cNvSpPr>
          <a:spLocks noChangeAspect="1" noChangeArrowheads="1"/>
        </xdr:cNvSpPr>
      </xdr:nvSpPr>
      <xdr:spPr bwMode="auto">
        <a:xfrm>
          <a:off x="7823200" y="3902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27</xdr:row>
      <xdr:rowOff>0</xdr:rowOff>
    </xdr:from>
    <xdr:ext cx="304800" cy="304800"/>
    <xdr:sp macro="" textlink="">
      <xdr:nvSpPr>
        <xdr:cNvPr id="34" name="AutoShape 1">
          <a:extLst>
            <a:ext uri="{FF2B5EF4-FFF2-40B4-BE49-F238E27FC236}">
              <a16:creationId xmlns:a16="http://schemas.microsoft.com/office/drawing/2014/main" id="{A57BFE01-2C18-5544-AE09-7A401999E3EC}"/>
            </a:ext>
          </a:extLst>
        </xdr:cNvPr>
        <xdr:cNvSpPr>
          <a:spLocks noChangeAspect="1" noChangeArrowheads="1"/>
        </xdr:cNvSpPr>
      </xdr:nvSpPr>
      <xdr:spPr bwMode="auto">
        <a:xfrm>
          <a:off x="7823200" y="3902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35" name="AutoShape 1">
          <a:extLst>
            <a:ext uri="{FF2B5EF4-FFF2-40B4-BE49-F238E27FC236}">
              <a16:creationId xmlns:a16="http://schemas.microsoft.com/office/drawing/2014/main" id="{9BD460B5-F940-4449-ACEE-A4EE4B17CBBB}"/>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36" name="AutoShape 1">
          <a:extLst>
            <a:ext uri="{FF2B5EF4-FFF2-40B4-BE49-F238E27FC236}">
              <a16:creationId xmlns:a16="http://schemas.microsoft.com/office/drawing/2014/main" id="{7F4E2357-FD3F-B249-B231-D33EF946558C}"/>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37" name="AutoShape 1">
          <a:extLst>
            <a:ext uri="{FF2B5EF4-FFF2-40B4-BE49-F238E27FC236}">
              <a16:creationId xmlns:a16="http://schemas.microsoft.com/office/drawing/2014/main" id="{A37ED96A-EB0E-4844-8BA7-FD0E070D098D}"/>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38" name="AutoShape 1">
          <a:extLst>
            <a:ext uri="{FF2B5EF4-FFF2-40B4-BE49-F238E27FC236}">
              <a16:creationId xmlns:a16="http://schemas.microsoft.com/office/drawing/2014/main" id="{BF566530-42A7-7D4E-9E3E-1C72054508D7}"/>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39" name="AutoShape 1">
          <a:extLst>
            <a:ext uri="{FF2B5EF4-FFF2-40B4-BE49-F238E27FC236}">
              <a16:creationId xmlns:a16="http://schemas.microsoft.com/office/drawing/2014/main" id="{458AD13A-B3B4-1340-B76F-8C3ABCE3DBA8}"/>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40" name="AutoShape 1">
          <a:extLst>
            <a:ext uri="{FF2B5EF4-FFF2-40B4-BE49-F238E27FC236}">
              <a16:creationId xmlns:a16="http://schemas.microsoft.com/office/drawing/2014/main" id="{4EEE0859-8064-A44C-A2A8-6503F1BE6B61}"/>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41" name="AutoShape 1">
          <a:extLst>
            <a:ext uri="{FF2B5EF4-FFF2-40B4-BE49-F238E27FC236}">
              <a16:creationId xmlns:a16="http://schemas.microsoft.com/office/drawing/2014/main" id="{35A4F181-9672-0144-B909-4E5538FA6F73}"/>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42" name="AutoShape 1">
          <a:extLst>
            <a:ext uri="{FF2B5EF4-FFF2-40B4-BE49-F238E27FC236}">
              <a16:creationId xmlns:a16="http://schemas.microsoft.com/office/drawing/2014/main" id="{117B8E71-714B-1F4E-9CFC-A5BCD3A33F37}"/>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43" name="AutoShape 1">
          <a:extLst>
            <a:ext uri="{FF2B5EF4-FFF2-40B4-BE49-F238E27FC236}">
              <a16:creationId xmlns:a16="http://schemas.microsoft.com/office/drawing/2014/main" id="{3220C8DA-D340-3144-87AD-7D04A9DB6A04}"/>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44" name="AutoShape 1">
          <a:extLst>
            <a:ext uri="{FF2B5EF4-FFF2-40B4-BE49-F238E27FC236}">
              <a16:creationId xmlns:a16="http://schemas.microsoft.com/office/drawing/2014/main" id="{1B3C7F9A-E893-4944-AA30-615A95479748}"/>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45" name="AutoShape 1">
          <a:extLst>
            <a:ext uri="{FF2B5EF4-FFF2-40B4-BE49-F238E27FC236}">
              <a16:creationId xmlns:a16="http://schemas.microsoft.com/office/drawing/2014/main" id="{51CC76FE-B1C0-B545-AC14-F8B709712BF7}"/>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46" name="AutoShape 1">
          <a:extLst>
            <a:ext uri="{FF2B5EF4-FFF2-40B4-BE49-F238E27FC236}">
              <a16:creationId xmlns:a16="http://schemas.microsoft.com/office/drawing/2014/main" id="{77EB79CC-01D6-834B-8EFF-FAA636638C84}"/>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47" name="AutoShape 1">
          <a:extLst>
            <a:ext uri="{FF2B5EF4-FFF2-40B4-BE49-F238E27FC236}">
              <a16:creationId xmlns:a16="http://schemas.microsoft.com/office/drawing/2014/main" id="{ED6B0FCC-3D50-2F48-94A1-2E49CC37542B}"/>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48" name="AutoShape 1">
          <a:extLst>
            <a:ext uri="{FF2B5EF4-FFF2-40B4-BE49-F238E27FC236}">
              <a16:creationId xmlns:a16="http://schemas.microsoft.com/office/drawing/2014/main" id="{E22F12AC-4ECE-C24A-9ADE-16D4855C0FC4}"/>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49" name="AutoShape 1">
          <a:extLst>
            <a:ext uri="{FF2B5EF4-FFF2-40B4-BE49-F238E27FC236}">
              <a16:creationId xmlns:a16="http://schemas.microsoft.com/office/drawing/2014/main" id="{9C44A7F0-5B11-F142-8142-9FA166E284E4}"/>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50" name="AutoShape 1">
          <a:extLst>
            <a:ext uri="{FF2B5EF4-FFF2-40B4-BE49-F238E27FC236}">
              <a16:creationId xmlns:a16="http://schemas.microsoft.com/office/drawing/2014/main" id="{AE1FB7D9-CCD1-0F44-98B2-17BE8B3CF224}"/>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51" name="AutoShape 1">
          <a:extLst>
            <a:ext uri="{FF2B5EF4-FFF2-40B4-BE49-F238E27FC236}">
              <a16:creationId xmlns:a16="http://schemas.microsoft.com/office/drawing/2014/main" id="{149366BB-4F33-0A49-8F07-D434B1FD375A}"/>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52" name="AutoShape 1">
          <a:extLst>
            <a:ext uri="{FF2B5EF4-FFF2-40B4-BE49-F238E27FC236}">
              <a16:creationId xmlns:a16="http://schemas.microsoft.com/office/drawing/2014/main" id="{2516B001-3D1C-BA4C-A6CC-F6FE03E1A584}"/>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53" name="AutoShape 1">
          <a:extLst>
            <a:ext uri="{FF2B5EF4-FFF2-40B4-BE49-F238E27FC236}">
              <a16:creationId xmlns:a16="http://schemas.microsoft.com/office/drawing/2014/main" id="{7B0C53B7-199A-914E-8906-E8E36ACACD40}"/>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54" name="AutoShape 1">
          <a:extLst>
            <a:ext uri="{FF2B5EF4-FFF2-40B4-BE49-F238E27FC236}">
              <a16:creationId xmlns:a16="http://schemas.microsoft.com/office/drawing/2014/main" id="{0B3E7ADA-A29E-354C-A92B-73DF60539A35}"/>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55" name="AutoShape 1">
          <a:extLst>
            <a:ext uri="{FF2B5EF4-FFF2-40B4-BE49-F238E27FC236}">
              <a16:creationId xmlns:a16="http://schemas.microsoft.com/office/drawing/2014/main" id="{CC2FA79C-872D-F546-AB6A-16E7FC8EA4F2}"/>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56" name="AutoShape 1">
          <a:extLst>
            <a:ext uri="{FF2B5EF4-FFF2-40B4-BE49-F238E27FC236}">
              <a16:creationId xmlns:a16="http://schemas.microsoft.com/office/drawing/2014/main" id="{04EE11C0-2A70-254A-9E72-AEE5C8BAB07A}"/>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57" name="AutoShape 1">
          <a:extLst>
            <a:ext uri="{FF2B5EF4-FFF2-40B4-BE49-F238E27FC236}">
              <a16:creationId xmlns:a16="http://schemas.microsoft.com/office/drawing/2014/main" id="{FA3C2AE4-A237-2C4C-A7A6-AA431658C9E4}"/>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58" name="AutoShape 1">
          <a:extLst>
            <a:ext uri="{FF2B5EF4-FFF2-40B4-BE49-F238E27FC236}">
              <a16:creationId xmlns:a16="http://schemas.microsoft.com/office/drawing/2014/main" id="{FD456D9C-AB96-CC43-8717-63AAA217CC75}"/>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59" name="AutoShape 1">
          <a:extLst>
            <a:ext uri="{FF2B5EF4-FFF2-40B4-BE49-F238E27FC236}">
              <a16:creationId xmlns:a16="http://schemas.microsoft.com/office/drawing/2014/main" id="{4D718159-571D-6947-BBEF-2B5C4E440A28}"/>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60" name="AutoShape 1">
          <a:extLst>
            <a:ext uri="{FF2B5EF4-FFF2-40B4-BE49-F238E27FC236}">
              <a16:creationId xmlns:a16="http://schemas.microsoft.com/office/drawing/2014/main" id="{66F69DB8-02B5-A14A-9455-35B8A36E6B45}"/>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61" name="AutoShape 1">
          <a:extLst>
            <a:ext uri="{FF2B5EF4-FFF2-40B4-BE49-F238E27FC236}">
              <a16:creationId xmlns:a16="http://schemas.microsoft.com/office/drawing/2014/main" id="{A6087E4F-3D01-F94A-81EF-8C6243AFA9DB}"/>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62" name="AutoShape 1">
          <a:extLst>
            <a:ext uri="{FF2B5EF4-FFF2-40B4-BE49-F238E27FC236}">
              <a16:creationId xmlns:a16="http://schemas.microsoft.com/office/drawing/2014/main" id="{998ED3DB-3BC0-7E4A-AE78-401B3CAAFF52}"/>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63" name="AutoShape 1">
          <a:extLst>
            <a:ext uri="{FF2B5EF4-FFF2-40B4-BE49-F238E27FC236}">
              <a16:creationId xmlns:a16="http://schemas.microsoft.com/office/drawing/2014/main" id="{2E538EF9-FFD0-B841-8D26-9E34541940B4}"/>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64" name="AutoShape 1">
          <a:extLst>
            <a:ext uri="{FF2B5EF4-FFF2-40B4-BE49-F238E27FC236}">
              <a16:creationId xmlns:a16="http://schemas.microsoft.com/office/drawing/2014/main" id="{ED622212-9AD1-E245-9BA1-37737C9DBCF3}"/>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65" name="AutoShape 1">
          <a:extLst>
            <a:ext uri="{FF2B5EF4-FFF2-40B4-BE49-F238E27FC236}">
              <a16:creationId xmlns:a16="http://schemas.microsoft.com/office/drawing/2014/main" id="{8A6AE10E-840F-C340-8B1B-C5D860D26063}"/>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66" name="AutoShape 1">
          <a:extLst>
            <a:ext uri="{FF2B5EF4-FFF2-40B4-BE49-F238E27FC236}">
              <a16:creationId xmlns:a16="http://schemas.microsoft.com/office/drawing/2014/main" id="{1B184AA3-DFFC-1E40-AEE0-A3AB64D15967}"/>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67" name="AutoShape 1">
          <a:extLst>
            <a:ext uri="{FF2B5EF4-FFF2-40B4-BE49-F238E27FC236}">
              <a16:creationId xmlns:a16="http://schemas.microsoft.com/office/drawing/2014/main" id="{125B397F-DB3C-9D43-A9AC-F57EB0C8DAA6}"/>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68" name="AutoShape 1">
          <a:extLst>
            <a:ext uri="{FF2B5EF4-FFF2-40B4-BE49-F238E27FC236}">
              <a16:creationId xmlns:a16="http://schemas.microsoft.com/office/drawing/2014/main" id="{6D265BDD-2E05-C845-B528-C577CC608F8A}"/>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69" name="AutoShape 1">
          <a:extLst>
            <a:ext uri="{FF2B5EF4-FFF2-40B4-BE49-F238E27FC236}">
              <a16:creationId xmlns:a16="http://schemas.microsoft.com/office/drawing/2014/main" id="{42100CA6-7AF3-8A47-AF29-CA0A5F96B88E}"/>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70" name="AutoShape 1">
          <a:extLst>
            <a:ext uri="{FF2B5EF4-FFF2-40B4-BE49-F238E27FC236}">
              <a16:creationId xmlns:a16="http://schemas.microsoft.com/office/drawing/2014/main" id="{1D721FD9-62B3-444F-801B-3C63FBED2AAE}"/>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71" name="AutoShape 1">
          <a:extLst>
            <a:ext uri="{FF2B5EF4-FFF2-40B4-BE49-F238E27FC236}">
              <a16:creationId xmlns:a16="http://schemas.microsoft.com/office/drawing/2014/main" id="{8DE27271-6E6E-D547-A1B2-1C4F7216314F}"/>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72" name="AutoShape 1">
          <a:extLst>
            <a:ext uri="{FF2B5EF4-FFF2-40B4-BE49-F238E27FC236}">
              <a16:creationId xmlns:a16="http://schemas.microsoft.com/office/drawing/2014/main" id="{50EB2ADD-E98D-E14F-8C1F-07128FFE84F9}"/>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73" name="AutoShape 1">
          <a:extLst>
            <a:ext uri="{FF2B5EF4-FFF2-40B4-BE49-F238E27FC236}">
              <a16:creationId xmlns:a16="http://schemas.microsoft.com/office/drawing/2014/main" id="{DB80E09C-BE73-3046-8CC2-561B1A215EAB}"/>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74" name="AutoShape 1">
          <a:extLst>
            <a:ext uri="{FF2B5EF4-FFF2-40B4-BE49-F238E27FC236}">
              <a16:creationId xmlns:a16="http://schemas.microsoft.com/office/drawing/2014/main" id="{75C01A60-0EA5-B14B-BB26-5DD8D423DA86}"/>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75" name="AutoShape 1">
          <a:extLst>
            <a:ext uri="{FF2B5EF4-FFF2-40B4-BE49-F238E27FC236}">
              <a16:creationId xmlns:a16="http://schemas.microsoft.com/office/drawing/2014/main" id="{E7AC40C8-4E7E-7C40-A558-853968479946}"/>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76" name="AutoShape 1">
          <a:extLst>
            <a:ext uri="{FF2B5EF4-FFF2-40B4-BE49-F238E27FC236}">
              <a16:creationId xmlns:a16="http://schemas.microsoft.com/office/drawing/2014/main" id="{1998498B-667B-BF43-8AC2-44C11EFFBD05}"/>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77" name="AutoShape 1">
          <a:extLst>
            <a:ext uri="{FF2B5EF4-FFF2-40B4-BE49-F238E27FC236}">
              <a16:creationId xmlns:a16="http://schemas.microsoft.com/office/drawing/2014/main" id="{D953FE4B-D6D2-ED4D-8AD6-DD840B68A0D7}"/>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78" name="AutoShape 1">
          <a:extLst>
            <a:ext uri="{FF2B5EF4-FFF2-40B4-BE49-F238E27FC236}">
              <a16:creationId xmlns:a16="http://schemas.microsoft.com/office/drawing/2014/main" id="{EE6B79AE-51E8-2344-B5DA-14F6EC407B6A}"/>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79" name="AutoShape 1">
          <a:extLst>
            <a:ext uri="{FF2B5EF4-FFF2-40B4-BE49-F238E27FC236}">
              <a16:creationId xmlns:a16="http://schemas.microsoft.com/office/drawing/2014/main" id="{1513FA98-32FC-C14B-AFC0-4CAC57C0AAAA}"/>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80" name="AutoShape 1">
          <a:extLst>
            <a:ext uri="{FF2B5EF4-FFF2-40B4-BE49-F238E27FC236}">
              <a16:creationId xmlns:a16="http://schemas.microsoft.com/office/drawing/2014/main" id="{13A9E329-88DE-6D44-BE3D-F33B32A19B1A}"/>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81" name="AutoShape 1">
          <a:extLst>
            <a:ext uri="{FF2B5EF4-FFF2-40B4-BE49-F238E27FC236}">
              <a16:creationId xmlns:a16="http://schemas.microsoft.com/office/drawing/2014/main" id="{F1095FFF-7316-F342-A581-106146359CEC}"/>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82" name="AutoShape 1">
          <a:extLst>
            <a:ext uri="{FF2B5EF4-FFF2-40B4-BE49-F238E27FC236}">
              <a16:creationId xmlns:a16="http://schemas.microsoft.com/office/drawing/2014/main" id="{8DC5E071-3FFB-9645-B1D0-3E131F9411B1}"/>
            </a:ext>
          </a:extLst>
        </xdr:cNvPr>
        <xdr:cNvSpPr>
          <a:spLocks noChangeAspect="1" noChangeArrowheads="1"/>
        </xdr:cNvSpPr>
      </xdr:nvSpPr>
      <xdr:spPr bwMode="auto">
        <a:xfrm>
          <a:off x="7823200" y="179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83" name="AutoShape 1">
          <a:extLst>
            <a:ext uri="{FF2B5EF4-FFF2-40B4-BE49-F238E27FC236}">
              <a16:creationId xmlns:a16="http://schemas.microsoft.com/office/drawing/2014/main" id="{C547E6E5-4D37-D64A-ABCB-9306002A9EBD}"/>
            </a:ext>
          </a:extLst>
        </xdr:cNvPr>
        <xdr:cNvSpPr>
          <a:spLocks noChangeAspect="1" noChangeArrowheads="1"/>
        </xdr:cNvSpPr>
      </xdr:nvSpPr>
      <xdr:spPr bwMode="auto">
        <a:xfrm>
          <a:off x="7823200" y="585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84" name="AutoShape 1">
          <a:extLst>
            <a:ext uri="{FF2B5EF4-FFF2-40B4-BE49-F238E27FC236}">
              <a16:creationId xmlns:a16="http://schemas.microsoft.com/office/drawing/2014/main" id="{000DAC79-7EA0-4146-9B93-C5B468E65075}"/>
            </a:ext>
          </a:extLst>
        </xdr:cNvPr>
        <xdr:cNvSpPr>
          <a:spLocks noChangeAspect="1" noChangeArrowheads="1"/>
        </xdr:cNvSpPr>
      </xdr:nvSpPr>
      <xdr:spPr bwMode="auto">
        <a:xfrm>
          <a:off x="7823200" y="585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85" name="AutoShape 1">
          <a:extLst>
            <a:ext uri="{FF2B5EF4-FFF2-40B4-BE49-F238E27FC236}">
              <a16:creationId xmlns:a16="http://schemas.microsoft.com/office/drawing/2014/main" id="{BE929C58-6584-2645-B1D8-51E8FB9641FD}"/>
            </a:ext>
          </a:extLst>
        </xdr:cNvPr>
        <xdr:cNvSpPr>
          <a:spLocks noChangeAspect="1" noChangeArrowheads="1"/>
        </xdr:cNvSpPr>
      </xdr:nvSpPr>
      <xdr:spPr bwMode="auto">
        <a:xfrm>
          <a:off x="7823200" y="585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86" name="AutoShape 1">
          <a:extLst>
            <a:ext uri="{FF2B5EF4-FFF2-40B4-BE49-F238E27FC236}">
              <a16:creationId xmlns:a16="http://schemas.microsoft.com/office/drawing/2014/main" id="{E54E1392-1235-8647-91B8-6E2C2963FEEC}"/>
            </a:ext>
          </a:extLst>
        </xdr:cNvPr>
        <xdr:cNvSpPr>
          <a:spLocks noChangeAspect="1" noChangeArrowheads="1"/>
        </xdr:cNvSpPr>
      </xdr:nvSpPr>
      <xdr:spPr bwMode="auto">
        <a:xfrm>
          <a:off x="7823200" y="585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8</xdr:row>
      <xdr:rowOff>0</xdr:rowOff>
    </xdr:from>
    <xdr:ext cx="304800" cy="304800"/>
    <xdr:sp macro="" textlink="">
      <xdr:nvSpPr>
        <xdr:cNvPr id="87" name="AutoShape 1">
          <a:extLst>
            <a:ext uri="{FF2B5EF4-FFF2-40B4-BE49-F238E27FC236}">
              <a16:creationId xmlns:a16="http://schemas.microsoft.com/office/drawing/2014/main" id="{5FB6A9C5-2038-E642-93A6-BBBCF200F505}"/>
            </a:ext>
          </a:extLst>
        </xdr:cNvPr>
        <xdr:cNvSpPr>
          <a:spLocks noChangeAspect="1" noChangeArrowheads="1"/>
        </xdr:cNvSpPr>
      </xdr:nvSpPr>
      <xdr:spPr bwMode="auto">
        <a:xfrm>
          <a:off x="7823200" y="849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8</xdr:row>
      <xdr:rowOff>0</xdr:rowOff>
    </xdr:from>
    <xdr:ext cx="304800" cy="304800"/>
    <xdr:sp macro="" textlink="">
      <xdr:nvSpPr>
        <xdr:cNvPr id="88" name="AutoShape 1">
          <a:extLst>
            <a:ext uri="{FF2B5EF4-FFF2-40B4-BE49-F238E27FC236}">
              <a16:creationId xmlns:a16="http://schemas.microsoft.com/office/drawing/2014/main" id="{099A65A0-B185-8446-8489-7250D98206AD}"/>
            </a:ext>
          </a:extLst>
        </xdr:cNvPr>
        <xdr:cNvSpPr>
          <a:spLocks noChangeAspect="1" noChangeArrowheads="1"/>
        </xdr:cNvSpPr>
      </xdr:nvSpPr>
      <xdr:spPr bwMode="auto">
        <a:xfrm>
          <a:off x="7823200" y="849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8</xdr:row>
      <xdr:rowOff>0</xdr:rowOff>
    </xdr:from>
    <xdr:ext cx="304800" cy="304800"/>
    <xdr:sp macro="" textlink="">
      <xdr:nvSpPr>
        <xdr:cNvPr id="89" name="AutoShape 1">
          <a:extLst>
            <a:ext uri="{FF2B5EF4-FFF2-40B4-BE49-F238E27FC236}">
              <a16:creationId xmlns:a16="http://schemas.microsoft.com/office/drawing/2014/main" id="{29298844-54CC-E046-AF9C-4336F9ADD4FA}"/>
            </a:ext>
          </a:extLst>
        </xdr:cNvPr>
        <xdr:cNvSpPr>
          <a:spLocks noChangeAspect="1" noChangeArrowheads="1"/>
        </xdr:cNvSpPr>
      </xdr:nvSpPr>
      <xdr:spPr bwMode="auto">
        <a:xfrm>
          <a:off x="7823200" y="849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8</xdr:row>
      <xdr:rowOff>0</xdr:rowOff>
    </xdr:from>
    <xdr:ext cx="304800" cy="304800"/>
    <xdr:sp macro="" textlink="">
      <xdr:nvSpPr>
        <xdr:cNvPr id="90" name="AutoShape 1">
          <a:extLst>
            <a:ext uri="{FF2B5EF4-FFF2-40B4-BE49-F238E27FC236}">
              <a16:creationId xmlns:a16="http://schemas.microsoft.com/office/drawing/2014/main" id="{9DF6A44C-F624-AF41-9780-6AB7C7D71E66}"/>
            </a:ext>
          </a:extLst>
        </xdr:cNvPr>
        <xdr:cNvSpPr>
          <a:spLocks noChangeAspect="1" noChangeArrowheads="1"/>
        </xdr:cNvSpPr>
      </xdr:nvSpPr>
      <xdr:spPr bwMode="auto">
        <a:xfrm>
          <a:off x="7823200" y="849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9</xdr:row>
      <xdr:rowOff>0</xdr:rowOff>
    </xdr:from>
    <xdr:ext cx="304800" cy="304800"/>
    <xdr:sp macro="" textlink="">
      <xdr:nvSpPr>
        <xdr:cNvPr id="91" name="AutoShape 1">
          <a:extLst>
            <a:ext uri="{FF2B5EF4-FFF2-40B4-BE49-F238E27FC236}">
              <a16:creationId xmlns:a16="http://schemas.microsoft.com/office/drawing/2014/main" id="{73881593-B9F4-AE44-A99C-35EE47E5C607}"/>
            </a:ext>
          </a:extLst>
        </xdr:cNvPr>
        <xdr:cNvSpPr>
          <a:spLocks noChangeAspect="1" noChangeArrowheads="1"/>
        </xdr:cNvSpPr>
      </xdr:nvSpPr>
      <xdr:spPr bwMode="auto">
        <a:xfrm>
          <a:off x="7823200" y="1022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9</xdr:row>
      <xdr:rowOff>0</xdr:rowOff>
    </xdr:from>
    <xdr:ext cx="304800" cy="304800"/>
    <xdr:sp macro="" textlink="">
      <xdr:nvSpPr>
        <xdr:cNvPr id="92" name="AutoShape 1">
          <a:extLst>
            <a:ext uri="{FF2B5EF4-FFF2-40B4-BE49-F238E27FC236}">
              <a16:creationId xmlns:a16="http://schemas.microsoft.com/office/drawing/2014/main" id="{BF74D1E8-4F17-034A-AFF6-A978577AA06A}"/>
            </a:ext>
          </a:extLst>
        </xdr:cNvPr>
        <xdr:cNvSpPr>
          <a:spLocks noChangeAspect="1" noChangeArrowheads="1"/>
        </xdr:cNvSpPr>
      </xdr:nvSpPr>
      <xdr:spPr bwMode="auto">
        <a:xfrm>
          <a:off x="7823200" y="1022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9</xdr:row>
      <xdr:rowOff>0</xdr:rowOff>
    </xdr:from>
    <xdr:ext cx="304800" cy="304800"/>
    <xdr:sp macro="" textlink="">
      <xdr:nvSpPr>
        <xdr:cNvPr id="93" name="AutoShape 1">
          <a:extLst>
            <a:ext uri="{FF2B5EF4-FFF2-40B4-BE49-F238E27FC236}">
              <a16:creationId xmlns:a16="http://schemas.microsoft.com/office/drawing/2014/main" id="{938F9ADA-B98F-E846-B41B-49EEC2709709}"/>
            </a:ext>
          </a:extLst>
        </xdr:cNvPr>
        <xdr:cNvSpPr>
          <a:spLocks noChangeAspect="1" noChangeArrowheads="1"/>
        </xdr:cNvSpPr>
      </xdr:nvSpPr>
      <xdr:spPr bwMode="auto">
        <a:xfrm>
          <a:off x="7823200" y="1022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9</xdr:row>
      <xdr:rowOff>0</xdr:rowOff>
    </xdr:from>
    <xdr:ext cx="304800" cy="304800"/>
    <xdr:sp macro="" textlink="">
      <xdr:nvSpPr>
        <xdr:cNvPr id="94" name="AutoShape 1">
          <a:extLst>
            <a:ext uri="{FF2B5EF4-FFF2-40B4-BE49-F238E27FC236}">
              <a16:creationId xmlns:a16="http://schemas.microsoft.com/office/drawing/2014/main" id="{C302F99D-9AE4-7F4E-9732-2A31ECEE2EF6}"/>
            </a:ext>
          </a:extLst>
        </xdr:cNvPr>
        <xdr:cNvSpPr>
          <a:spLocks noChangeAspect="1" noChangeArrowheads="1"/>
        </xdr:cNvSpPr>
      </xdr:nvSpPr>
      <xdr:spPr bwMode="auto">
        <a:xfrm>
          <a:off x="7823200" y="1022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10</xdr:row>
      <xdr:rowOff>0</xdr:rowOff>
    </xdr:from>
    <xdr:ext cx="304800" cy="304800"/>
    <xdr:sp macro="" textlink="">
      <xdr:nvSpPr>
        <xdr:cNvPr id="95" name="AutoShape 1">
          <a:extLst>
            <a:ext uri="{FF2B5EF4-FFF2-40B4-BE49-F238E27FC236}">
              <a16:creationId xmlns:a16="http://schemas.microsoft.com/office/drawing/2014/main" id="{694D8F28-942E-7043-8497-2455D3716802}"/>
            </a:ext>
          </a:extLst>
        </xdr:cNvPr>
        <xdr:cNvSpPr>
          <a:spLocks noChangeAspect="1" noChangeArrowheads="1"/>
        </xdr:cNvSpPr>
      </xdr:nvSpPr>
      <xdr:spPr bwMode="auto">
        <a:xfrm>
          <a:off x="7823200" y="118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10</xdr:row>
      <xdr:rowOff>0</xdr:rowOff>
    </xdr:from>
    <xdr:ext cx="304800" cy="304800"/>
    <xdr:sp macro="" textlink="">
      <xdr:nvSpPr>
        <xdr:cNvPr id="96" name="AutoShape 1">
          <a:extLst>
            <a:ext uri="{FF2B5EF4-FFF2-40B4-BE49-F238E27FC236}">
              <a16:creationId xmlns:a16="http://schemas.microsoft.com/office/drawing/2014/main" id="{246170CA-EC8A-2848-BCC0-30B1018F9BE5}"/>
            </a:ext>
          </a:extLst>
        </xdr:cNvPr>
        <xdr:cNvSpPr>
          <a:spLocks noChangeAspect="1" noChangeArrowheads="1"/>
        </xdr:cNvSpPr>
      </xdr:nvSpPr>
      <xdr:spPr bwMode="auto">
        <a:xfrm>
          <a:off x="7823200" y="118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10</xdr:row>
      <xdr:rowOff>0</xdr:rowOff>
    </xdr:from>
    <xdr:ext cx="304800" cy="304800"/>
    <xdr:sp macro="" textlink="">
      <xdr:nvSpPr>
        <xdr:cNvPr id="97" name="AutoShape 1">
          <a:extLst>
            <a:ext uri="{FF2B5EF4-FFF2-40B4-BE49-F238E27FC236}">
              <a16:creationId xmlns:a16="http://schemas.microsoft.com/office/drawing/2014/main" id="{777BC77F-9245-A44F-8BF5-AC3507D2CC0A}"/>
            </a:ext>
          </a:extLst>
        </xdr:cNvPr>
        <xdr:cNvSpPr>
          <a:spLocks noChangeAspect="1" noChangeArrowheads="1"/>
        </xdr:cNvSpPr>
      </xdr:nvSpPr>
      <xdr:spPr bwMode="auto">
        <a:xfrm>
          <a:off x="7823200" y="118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10</xdr:row>
      <xdr:rowOff>0</xdr:rowOff>
    </xdr:from>
    <xdr:ext cx="304800" cy="304800"/>
    <xdr:sp macro="" textlink="">
      <xdr:nvSpPr>
        <xdr:cNvPr id="98" name="AutoShape 1">
          <a:extLst>
            <a:ext uri="{FF2B5EF4-FFF2-40B4-BE49-F238E27FC236}">
              <a16:creationId xmlns:a16="http://schemas.microsoft.com/office/drawing/2014/main" id="{A2168D2F-09F1-704D-BBD9-CC3A41F501E8}"/>
            </a:ext>
          </a:extLst>
        </xdr:cNvPr>
        <xdr:cNvSpPr>
          <a:spLocks noChangeAspect="1" noChangeArrowheads="1"/>
        </xdr:cNvSpPr>
      </xdr:nvSpPr>
      <xdr:spPr bwMode="auto">
        <a:xfrm>
          <a:off x="7823200" y="1182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xdr:row>
      <xdr:rowOff>0</xdr:rowOff>
    </xdr:from>
    <xdr:ext cx="304800" cy="304800"/>
    <xdr:sp macro="" textlink="">
      <xdr:nvSpPr>
        <xdr:cNvPr id="99" name="AutoShape 1">
          <a:extLst>
            <a:ext uri="{FF2B5EF4-FFF2-40B4-BE49-F238E27FC236}">
              <a16:creationId xmlns:a16="http://schemas.microsoft.com/office/drawing/2014/main" id="{18FA9A44-CAF7-9E49-8932-3E3153175FD8}"/>
            </a:ext>
          </a:extLst>
        </xdr:cNvPr>
        <xdr:cNvSpPr>
          <a:spLocks noChangeAspect="1" noChangeArrowheads="1"/>
        </xdr:cNvSpPr>
      </xdr:nvSpPr>
      <xdr:spPr bwMode="auto">
        <a:xfrm>
          <a:off x="7823200" y="134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xdr:row>
      <xdr:rowOff>0</xdr:rowOff>
    </xdr:from>
    <xdr:ext cx="304800" cy="304800"/>
    <xdr:sp macro="" textlink="">
      <xdr:nvSpPr>
        <xdr:cNvPr id="100" name="AutoShape 1">
          <a:extLst>
            <a:ext uri="{FF2B5EF4-FFF2-40B4-BE49-F238E27FC236}">
              <a16:creationId xmlns:a16="http://schemas.microsoft.com/office/drawing/2014/main" id="{7D85E9A3-F85D-B942-94ED-8675922B3A4D}"/>
            </a:ext>
          </a:extLst>
        </xdr:cNvPr>
        <xdr:cNvSpPr>
          <a:spLocks noChangeAspect="1" noChangeArrowheads="1"/>
        </xdr:cNvSpPr>
      </xdr:nvSpPr>
      <xdr:spPr bwMode="auto">
        <a:xfrm>
          <a:off x="7823200" y="134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xdr:row>
      <xdr:rowOff>0</xdr:rowOff>
    </xdr:from>
    <xdr:ext cx="304800" cy="304800"/>
    <xdr:sp macro="" textlink="">
      <xdr:nvSpPr>
        <xdr:cNvPr id="101" name="AutoShape 1">
          <a:extLst>
            <a:ext uri="{FF2B5EF4-FFF2-40B4-BE49-F238E27FC236}">
              <a16:creationId xmlns:a16="http://schemas.microsoft.com/office/drawing/2014/main" id="{85E8F447-95BE-A94C-A0EC-2590CE72B41C}"/>
            </a:ext>
          </a:extLst>
        </xdr:cNvPr>
        <xdr:cNvSpPr>
          <a:spLocks noChangeAspect="1" noChangeArrowheads="1"/>
        </xdr:cNvSpPr>
      </xdr:nvSpPr>
      <xdr:spPr bwMode="auto">
        <a:xfrm>
          <a:off x="7823200" y="134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xdr:row>
      <xdr:rowOff>0</xdr:rowOff>
    </xdr:from>
    <xdr:ext cx="304800" cy="304800"/>
    <xdr:sp macro="" textlink="">
      <xdr:nvSpPr>
        <xdr:cNvPr id="102" name="AutoShape 1">
          <a:extLst>
            <a:ext uri="{FF2B5EF4-FFF2-40B4-BE49-F238E27FC236}">
              <a16:creationId xmlns:a16="http://schemas.microsoft.com/office/drawing/2014/main" id="{1EE7C235-827F-0742-9EA6-2B17C86A0FD1}"/>
            </a:ext>
          </a:extLst>
        </xdr:cNvPr>
        <xdr:cNvSpPr>
          <a:spLocks noChangeAspect="1" noChangeArrowheads="1"/>
        </xdr:cNvSpPr>
      </xdr:nvSpPr>
      <xdr:spPr bwMode="auto">
        <a:xfrm>
          <a:off x="7823200" y="134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4800" cy="304800"/>
    <xdr:sp macro="" textlink="">
      <xdr:nvSpPr>
        <xdr:cNvPr id="103" name="AutoShape 1">
          <a:extLst>
            <a:ext uri="{FF2B5EF4-FFF2-40B4-BE49-F238E27FC236}">
              <a16:creationId xmlns:a16="http://schemas.microsoft.com/office/drawing/2014/main" id="{C60BAECA-E1E5-5740-A6F6-61D69EAD7226}"/>
            </a:ext>
          </a:extLst>
        </xdr:cNvPr>
        <xdr:cNvSpPr>
          <a:spLocks noChangeAspect="1" noChangeArrowheads="1"/>
        </xdr:cNvSpPr>
      </xdr:nvSpPr>
      <xdr:spPr bwMode="auto">
        <a:xfrm>
          <a:off x="7823200" y="1502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4800" cy="304800"/>
    <xdr:sp macro="" textlink="">
      <xdr:nvSpPr>
        <xdr:cNvPr id="104" name="AutoShape 1">
          <a:extLst>
            <a:ext uri="{FF2B5EF4-FFF2-40B4-BE49-F238E27FC236}">
              <a16:creationId xmlns:a16="http://schemas.microsoft.com/office/drawing/2014/main" id="{16EBE367-E93F-5E40-B393-49E8F7404D6F}"/>
            </a:ext>
          </a:extLst>
        </xdr:cNvPr>
        <xdr:cNvSpPr>
          <a:spLocks noChangeAspect="1" noChangeArrowheads="1"/>
        </xdr:cNvSpPr>
      </xdr:nvSpPr>
      <xdr:spPr bwMode="auto">
        <a:xfrm>
          <a:off x="7823200" y="1502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4800" cy="304800"/>
    <xdr:sp macro="" textlink="">
      <xdr:nvSpPr>
        <xdr:cNvPr id="105" name="AutoShape 1">
          <a:extLst>
            <a:ext uri="{FF2B5EF4-FFF2-40B4-BE49-F238E27FC236}">
              <a16:creationId xmlns:a16="http://schemas.microsoft.com/office/drawing/2014/main" id="{CF2CBA8C-1AE8-0F42-8369-A4E6B75F8FDB}"/>
            </a:ext>
          </a:extLst>
        </xdr:cNvPr>
        <xdr:cNvSpPr>
          <a:spLocks noChangeAspect="1" noChangeArrowheads="1"/>
        </xdr:cNvSpPr>
      </xdr:nvSpPr>
      <xdr:spPr bwMode="auto">
        <a:xfrm>
          <a:off x="7823200" y="1502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4800" cy="304800"/>
    <xdr:sp macro="" textlink="">
      <xdr:nvSpPr>
        <xdr:cNvPr id="106" name="AutoShape 1">
          <a:extLst>
            <a:ext uri="{FF2B5EF4-FFF2-40B4-BE49-F238E27FC236}">
              <a16:creationId xmlns:a16="http://schemas.microsoft.com/office/drawing/2014/main" id="{86CA6AE8-FBFE-844C-A234-B069400666FD}"/>
            </a:ext>
          </a:extLst>
        </xdr:cNvPr>
        <xdr:cNvSpPr>
          <a:spLocks noChangeAspect="1" noChangeArrowheads="1"/>
        </xdr:cNvSpPr>
      </xdr:nvSpPr>
      <xdr:spPr bwMode="auto">
        <a:xfrm>
          <a:off x="7823200" y="1502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13</xdr:row>
      <xdr:rowOff>0</xdr:rowOff>
    </xdr:from>
    <xdr:ext cx="304800" cy="304800"/>
    <xdr:sp macro="" textlink="">
      <xdr:nvSpPr>
        <xdr:cNvPr id="107" name="AutoShape 1">
          <a:extLst>
            <a:ext uri="{FF2B5EF4-FFF2-40B4-BE49-F238E27FC236}">
              <a16:creationId xmlns:a16="http://schemas.microsoft.com/office/drawing/2014/main" id="{46E8EA10-FD8A-904E-8A75-E64B34640459}"/>
            </a:ext>
          </a:extLst>
        </xdr:cNvPr>
        <xdr:cNvSpPr>
          <a:spLocks noChangeAspect="1" noChangeArrowheads="1"/>
        </xdr:cNvSpPr>
      </xdr:nvSpPr>
      <xdr:spPr bwMode="auto">
        <a:xfrm>
          <a:off x="7823200" y="1662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13</xdr:row>
      <xdr:rowOff>0</xdr:rowOff>
    </xdr:from>
    <xdr:ext cx="304800" cy="304800"/>
    <xdr:sp macro="" textlink="">
      <xdr:nvSpPr>
        <xdr:cNvPr id="108" name="AutoShape 1">
          <a:extLst>
            <a:ext uri="{FF2B5EF4-FFF2-40B4-BE49-F238E27FC236}">
              <a16:creationId xmlns:a16="http://schemas.microsoft.com/office/drawing/2014/main" id="{A806963C-E597-204C-B992-0ADD722F69AA}"/>
            </a:ext>
          </a:extLst>
        </xdr:cNvPr>
        <xdr:cNvSpPr>
          <a:spLocks noChangeAspect="1" noChangeArrowheads="1"/>
        </xdr:cNvSpPr>
      </xdr:nvSpPr>
      <xdr:spPr bwMode="auto">
        <a:xfrm>
          <a:off x="7823200" y="1662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13</xdr:row>
      <xdr:rowOff>0</xdr:rowOff>
    </xdr:from>
    <xdr:ext cx="304800" cy="304800"/>
    <xdr:sp macro="" textlink="">
      <xdr:nvSpPr>
        <xdr:cNvPr id="109" name="AutoShape 1">
          <a:extLst>
            <a:ext uri="{FF2B5EF4-FFF2-40B4-BE49-F238E27FC236}">
              <a16:creationId xmlns:a16="http://schemas.microsoft.com/office/drawing/2014/main" id="{95AF4E7B-DD1B-1643-9834-72B1DA6DDD72}"/>
            </a:ext>
          </a:extLst>
        </xdr:cNvPr>
        <xdr:cNvSpPr>
          <a:spLocks noChangeAspect="1" noChangeArrowheads="1"/>
        </xdr:cNvSpPr>
      </xdr:nvSpPr>
      <xdr:spPr bwMode="auto">
        <a:xfrm>
          <a:off x="7823200" y="1662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13</xdr:row>
      <xdr:rowOff>0</xdr:rowOff>
    </xdr:from>
    <xdr:ext cx="304800" cy="304800"/>
    <xdr:sp macro="" textlink="">
      <xdr:nvSpPr>
        <xdr:cNvPr id="110" name="AutoShape 1">
          <a:extLst>
            <a:ext uri="{FF2B5EF4-FFF2-40B4-BE49-F238E27FC236}">
              <a16:creationId xmlns:a16="http://schemas.microsoft.com/office/drawing/2014/main" id="{E83BEBA3-93EA-7C40-8557-3CD3171C7349}"/>
            </a:ext>
          </a:extLst>
        </xdr:cNvPr>
        <xdr:cNvSpPr>
          <a:spLocks noChangeAspect="1" noChangeArrowheads="1"/>
        </xdr:cNvSpPr>
      </xdr:nvSpPr>
      <xdr:spPr bwMode="auto">
        <a:xfrm>
          <a:off x="7823200" y="1662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14</xdr:row>
      <xdr:rowOff>0</xdr:rowOff>
    </xdr:from>
    <xdr:ext cx="304800" cy="304800"/>
    <xdr:sp macro="" textlink="">
      <xdr:nvSpPr>
        <xdr:cNvPr id="111" name="AutoShape 1">
          <a:extLst>
            <a:ext uri="{FF2B5EF4-FFF2-40B4-BE49-F238E27FC236}">
              <a16:creationId xmlns:a16="http://schemas.microsoft.com/office/drawing/2014/main" id="{07AD1745-C9DD-4547-9C2C-B77093EE3A57}"/>
            </a:ext>
          </a:extLst>
        </xdr:cNvPr>
        <xdr:cNvSpPr>
          <a:spLocks noChangeAspect="1" noChangeArrowheads="1"/>
        </xdr:cNvSpPr>
      </xdr:nvSpPr>
      <xdr:spPr bwMode="auto">
        <a:xfrm>
          <a:off x="7823200" y="1822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14</xdr:row>
      <xdr:rowOff>0</xdr:rowOff>
    </xdr:from>
    <xdr:ext cx="304800" cy="304800"/>
    <xdr:sp macro="" textlink="">
      <xdr:nvSpPr>
        <xdr:cNvPr id="112" name="AutoShape 1">
          <a:extLst>
            <a:ext uri="{FF2B5EF4-FFF2-40B4-BE49-F238E27FC236}">
              <a16:creationId xmlns:a16="http://schemas.microsoft.com/office/drawing/2014/main" id="{1CBAE949-F541-3C41-B575-5A898A392238}"/>
            </a:ext>
          </a:extLst>
        </xdr:cNvPr>
        <xdr:cNvSpPr>
          <a:spLocks noChangeAspect="1" noChangeArrowheads="1"/>
        </xdr:cNvSpPr>
      </xdr:nvSpPr>
      <xdr:spPr bwMode="auto">
        <a:xfrm>
          <a:off x="7823200" y="1822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14</xdr:row>
      <xdr:rowOff>0</xdr:rowOff>
    </xdr:from>
    <xdr:ext cx="304800" cy="304800"/>
    <xdr:sp macro="" textlink="">
      <xdr:nvSpPr>
        <xdr:cNvPr id="113" name="AutoShape 1">
          <a:extLst>
            <a:ext uri="{FF2B5EF4-FFF2-40B4-BE49-F238E27FC236}">
              <a16:creationId xmlns:a16="http://schemas.microsoft.com/office/drawing/2014/main" id="{D027D167-2ED8-1A43-B46D-A42F66B6AF16}"/>
            </a:ext>
          </a:extLst>
        </xdr:cNvPr>
        <xdr:cNvSpPr>
          <a:spLocks noChangeAspect="1" noChangeArrowheads="1"/>
        </xdr:cNvSpPr>
      </xdr:nvSpPr>
      <xdr:spPr bwMode="auto">
        <a:xfrm>
          <a:off x="7823200" y="1822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14</xdr:row>
      <xdr:rowOff>0</xdr:rowOff>
    </xdr:from>
    <xdr:ext cx="304800" cy="304800"/>
    <xdr:sp macro="" textlink="">
      <xdr:nvSpPr>
        <xdr:cNvPr id="114" name="AutoShape 1">
          <a:extLst>
            <a:ext uri="{FF2B5EF4-FFF2-40B4-BE49-F238E27FC236}">
              <a16:creationId xmlns:a16="http://schemas.microsoft.com/office/drawing/2014/main" id="{B8C70E90-4D63-C54F-BCF3-E12A2CD80BFA}"/>
            </a:ext>
          </a:extLst>
        </xdr:cNvPr>
        <xdr:cNvSpPr>
          <a:spLocks noChangeAspect="1" noChangeArrowheads="1"/>
        </xdr:cNvSpPr>
      </xdr:nvSpPr>
      <xdr:spPr bwMode="auto">
        <a:xfrm>
          <a:off x="7823200" y="1822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15</xdr:row>
      <xdr:rowOff>0</xdr:rowOff>
    </xdr:from>
    <xdr:ext cx="304800" cy="304800"/>
    <xdr:sp macro="" textlink="">
      <xdr:nvSpPr>
        <xdr:cNvPr id="115" name="AutoShape 1">
          <a:extLst>
            <a:ext uri="{FF2B5EF4-FFF2-40B4-BE49-F238E27FC236}">
              <a16:creationId xmlns:a16="http://schemas.microsoft.com/office/drawing/2014/main" id="{9C14836D-548A-C84A-A801-F95723AB8A04}"/>
            </a:ext>
          </a:extLst>
        </xdr:cNvPr>
        <xdr:cNvSpPr>
          <a:spLocks noChangeAspect="1" noChangeArrowheads="1"/>
        </xdr:cNvSpPr>
      </xdr:nvSpPr>
      <xdr:spPr bwMode="auto">
        <a:xfrm>
          <a:off x="7823200" y="1982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15</xdr:row>
      <xdr:rowOff>0</xdr:rowOff>
    </xdr:from>
    <xdr:ext cx="304800" cy="304800"/>
    <xdr:sp macro="" textlink="">
      <xdr:nvSpPr>
        <xdr:cNvPr id="116" name="AutoShape 1">
          <a:extLst>
            <a:ext uri="{FF2B5EF4-FFF2-40B4-BE49-F238E27FC236}">
              <a16:creationId xmlns:a16="http://schemas.microsoft.com/office/drawing/2014/main" id="{1684F77B-5713-304A-8535-2CB31DE86AAC}"/>
            </a:ext>
          </a:extLst>
        </xdr:cNvPr>
        <xdr:cNvSpPr>
          <a:spLocks noChangeAspect="1" noChangeArrowheads="1"/>
        </xdr:cNvSpPr>
      </xdr:nvSpPr>
      <xdr:spPr bwMode="auto">
        <a:xfrm>
          <a:off x="7823200" y="1982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15</xdr:row>
      <xdr:rowOff>0</xdr:rowOff>
    </xdr:from>
    <xdr:ext cx="304800" cy="304800"/>
    <xdr:sp macro="" textlink="">
      <xdr:nvSpPr>
        <xdr:cNvPr id="117" name="AutoShape 1">
          <a:extLst>
            <a:ext uri="{FF2B5EF4-FFF2-40B4-BE49-F238E27FC236}">
              <a16:creationId xmlns:a16="http://schemas.microsoft.com/office/drawing/2014/main" id="{C8185FCB-F001-3C4B-8611-18D55D023DE0}"/>
            </a:ext>
          </a:extLst>
        </xdr:cNvPr>
        <xdr:cNvSpPr>
          <a:spLocks noChangeAspect="1" noChangeArrowheads="1"/>
        </xdr:cNvSpPr>
      </xdr:nvSpPr>
      <xdr:spPr bwMode="auto">
        <a:xfrm>
          <a:off x="7823200" y="1982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15</xdr:row>
      <xdr:rowOff>0</xdr:rowOff>
    </xdr:from>
    <xdr:ext cx="304800" cy="304800"/>
    <xdr:sp macro="" textlink="">
      <xdr:nvSpPr>
        <xdr:cNvPr id="118" name="AutoShape 1">
          <a:extLst>
            <a:ext uri="{FF2B5EF4-FFF2-40B4-BE49-F238E27FC236}">
              <a16:creationId xmlns:a16="http://schemas.microsoft.com/office/drawing/2014/main" id="{79F2A4F4-C76C-514B-BEFA-CE36D2CC0241}"/>
            </a:ext>
          </a:extLst>
        </xdr:cNvPr>
        <xdr:cNvSpPr>
          <a:spLocks noChangeAspect="1" noChangeArrowheads="1"/>
        </xdr:cNvSpPr>
      </xdr:nvSpPr>
      <xdr:spPr bwMode="auto">
        <a:xfrm>
          <a:off x="7823200" y="1982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19" name="AutoShape 1">
          <a:extLst>
            <a:ext uri="{FF2B5EF4-FFF2-40B4-BE49-F238E27FC236}">
              <a16:creationId xmlns:a16="http://schemas.microsoft.com/office/drawing/2014/main" id="{F5D5C107-E083-8741-8FDF-90FF229897FC}"/>
            </a:ext>
          </a:extLst>
        </xdr:cNvPr>
        <xdr:cNvSpPr>
          <a:spLocks noChangeAspect="1" noChangeArrowheads="1"/>
        </xdr:cNvSpPr>
      </xdr:nvSpPr>
      <xdr:spPr bwMode="auto">
        <a:xfrm>
          <a:off x="7823200" y="214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20" name="AutoShape 1">
          <a:extLst>
            <a:ext uri="{FF2B5EF4-FFF2-40B4-BE49-F238E27FC236}">
              <a16:creationId xmlns:a16="http://schemas.microsoft.com/office/drawing/2014/main" id="{57850706-3EA5-4F43-858C-F58C2AD9A07C}"/>
            </a:ext>
          </a:extLst>
        </xdr:cNvPr>
        <xdr:cNvSpPr>
          <a:spLocks noChangeAspect="1" noChangeArrowheads="1"/>
        </xdr:cNvSpPr>
      </xdr:nvSpPr>
      <xdr:spPr bwMode="auto">
        <a:xfrm>
          <a:off x="7823200" y="214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21" name="AutoShape 1">
          <a:extLst>
            <a:ext uri="{FF2B5EF4-FFF2-40B4-BE49-F238E27FC236}">
              <a16:creationId xmlns:a16="http://schemas.microsoft.com/office/drawing/2014/main" id="{2466BC7D-34C7-CD4B-A340-6DF90855B4AC}"/>
            </a:ext>
          </a:extLst>
        </xdr:cNvPr>
        <xdr:cNvSpPr>
          <a:spLocks noChangeAspect="1" noChangeArrowheads="1"/>
        </xdr:cNvSpPr>
      </xdr:nvSpPr>
      <xdr:spPr bwMode="auto">
        <a:xfrm>
          <a:off x="7823200" y="214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22" name="AutoShape 1">
          <a:extLst>
            <a:ext uri="{FF2B5EF4-FFF2-40B4-BE49-F238E27FC236}">
              <a16:creationId xmlns:a16="http://schemas.microsoft.com/office/drawing/2014/main" id="{E9F6BD03-1511-9B44-9B47-569B781735F7}"/>
            </a:ext>
          </a:extLst>
        </xdr:cNvPr>
        <xdr:cNvSpPr>
          <a:spLocks noChangeAspect="1" noChangeArrowheads="1"/>
        </xdr:cNvSpPr>
      </xdr:nvSpPr>
      <xdr:spPr bwMode="auto">
        <a:xfrm>
          <a:off x="7823200" y="214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23" name="AutoShape 1">
          <a:extLst>
            <a:ext uri="{FF2B5EF4-FFF2-40B4-BE49-F238E27FC236}">
              <a16:creationId xmlns:a16="http://schemas.microsoft.com/office/drawing/2014/main" id="{D5666BA5-1879-A746-834C-60D6C31260D0}"/>
            </a:ext>
          </a:extLst>
        </xdr:cNvPr>
        <xdr:cNvSpPr>
          <a:spLocks noChangeAspect="1" noChangeArrowheads="1"/>
        </xdr:cNvSpPr>
      </xdr:nvSpPr>
      <xdr:spPr bwMode="auto">
        <a:xfrm>
          <a:off x="7823200" y="214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24" name="AutoShape 1">
          <a:extLst>
            <a:ext uri="{FF2B5EF4-FFF2-40B4-BE49-F238E27FC236}">
              <a16:creationId xmlns:a16="http://schemas.microsoft.com/office/drawing/2014/main" id="{C18EB50C-CD4B-0045-A4F4-3E6544CBF06A}"/>
            </a:ext>
          </a:extLst>
        </xdr:cNvPr>
        <xdr:cNvSpPr>
          <a:spLocks noChangeAspect="1" noChangeArrowheads="1"/>
        </xdr:cNvSpPr>
      </xdr:nvSpPr>
      <xdr:spPr bwMode="auto">
        <a:xfrm>
          <a:off x="7823200" y="214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25" name="AutoShape 1">
          <a:extLst>
            <a:ext uri="{FF2B5EF4-FFF2-40B4-BE49-F238E27FC236}">
              <a16:creationId xmlns:a16="http://schemas.microsoft.com/office/drawing/2014/main" id="{9244F89D-E582-AC4F-9DED-54B20BF5FD1B}"/>
            </a:ext>
          </a:extLst>
        </xdr:cNvPr>
        <xdr:cNvSpPr>
          <a:spLocks noChangeAspect="1" noChangeArrowheads="1"/>
        </xdr:cNvSpPr>
      </xdr:nvSpPr>
      <xdr:spPr bwMode="auto">
        <a:xfrm>
          <a:off x="7823200" y="214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26" name="AutoShape 1">
          <a:extLst>
            <a:ext uri="{FF2B5EF4-FFF2-40B4-BE49-F238E27FC236}">
              <a16:creationId xmlns:a16="http://schemas.microsoft.com/office/drawing/2014/main" id="{F4F6F1BD-54CD-144E-AACB-8ECD909A60CE}"/>
            </a:ext>
          </a:extLst>
        </xdr:cNvPr>
        <xdr:cNvSpPr>
          <a:spLocks noChangeAspect="1" noChangeArrowheads="1"/>
        </xdr:cNvSpPr>
      </xdr:nvSpPr>
      <xdr:spPr bwMode="auto">
        <a:xfrm>
          <a:off x="7823200" y="214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27" name="AutoShape 1">
          <a:extLst>
            <a:ext uri="{FF2B5EF4-FFF2-40B4-BE49-F238E27FC236}">
              <a16:creationId xmlns:a16="http://schemas.microsoft.com/office/drawing/2014/main" id="{01CFF689-943E-7742-B656-F5E0C79120A7}"/>
            </a:ext>
          </a:extLst>
        </xdr:cNvPr>
        <xdr:cNvSpPr>
          <a:spLocks noChangeAspect="1" noChangeArrowheads="1"/>
        </xdr:cNvSpPr>
      </xdr:nvSpPr>
      <xdr:spPr bwMode="auto">
        <a:xfrm>
          <a:off x="7823200" y="214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28" name="AutoShape 1">
          <a:extLst>
            <a:ext uri="{FF2B5EF4-FFF2-40B4-BE49-F238E27FC236}">
              <a16:creationId xmlns:a16="http://schemas.microsoft.com/office/drawing/2014/main" id="{6112D65E-BE9F-B848-A05E-2C44C127FE7B}"/>
            </a:ext>
          </a:extLst>
        </xdr:cNvPr>
        <xdr:cNvSpPr>
          <a:spLocks noChangeAspect="1" noChangeArrowheads="1"/>
        </xdr:cNvSpPr>
      </xdr:nvSpPr>
      <xdr:spPr bwMode="auto">
        <a:xfrm>
          <a:off x="7823200" y="214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29" name="AutoShape 1">
          <a:extLst>
            <a:ext uri="{FF2B5EF4-FFF2-40B4-BE49-F238E27FC236}">
              <a16:creationId xmlns:a16="http://schemas.microsoft.com/office/drawing/2014/main" id="{FD0EBD00-D29E-644F-99BE-2F30A0C732D8}"/>
            </a:ext>
          </a:extLst>
        </xdr:cNvPr>
        <xdr:cNvSpPr>
          <a:spLocks noChangeAspect="1" noChangeArrowheads="1"/>
        </xdr:cNvSpPr>
      </xdr:nvSpPr>
      <xdr:spPr bwMode="auto">
        <a:xfrm>
          <a:off x="7823200" y="214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30" name="AutoShape 1">
          <a:extLst>
            <a:ext uri="{FF2B5EF4-FFF2-40B4-BE49-F238E27FC236}">
              <a16:creationId xmlns:a16="http://schemas.microsoft.com/office/drawing/2014/main" id="{F99F1BED-B082-F142-8755-8139AA70F153}"/>
            </a:ext>
          </a:extLst>
        </xdr:cNvPr>
        <xdr:cNvSpPr>
          <a:spLocks noChangeAspect="1" noChangeArrowheads="1"/>
        </xdr:cNvSpPr>
      </xdr:nvSpPr>
      <xdr:spPr bwMode="auto">
        <a:xfrm>
          <a:off x="7823200" y="214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31" name="AutoShape 1">
          <a:extLst>
            <a:ext uri="{FF2B5EF4-FFF2-40B4-BE49-F238E27FC236}">
              <a16:creationId xmlns:a16="http://schemas.microsoft.com/office/drawing/2014/main" id="{CDB14C3F-90AA-EB48-93E0-F49DD6B040C1}"/>
            </a:ext>
          </a:extLst>
        </xdr:cNvPr>
        <xdr:cNvSpPr>
          <a:spLocks noChangeAspect="1" noChangeArrowheads="1"/>
        </xdr:cNvSpPr>
      </xdr:nvSpPr>
      <xdr:spPr bwMode="auto">
        <a:xfrm>
          <a:off x="7823200" y="214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32" name="AutoShape 1">
          <a:extLst>
            <a:ext uri="{FF2B5EF4-FFF2-40B4-BE49-F238E27FC236}">
              <a16:creationId xmlns:a16="http://schemas.microsoft.com/office/drawing/2014/main" id="{652C0E31-0437-FF4A-928C-43773DF91BA4}"/>
            </a:ext>
          </a:extLst>
        </xdr:cNvPr>
        <xdr:cNvSpPr>
          <a:spLocks noChangeAspect="1" noChangeArrowheads="1"/>
        </xdr:cNvSpPr>
      </xdr:nvSpPr>
      <xdr:spPr bwMode="auto">
        <a:xfrm>
          <a:off x="7823200" y="214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33" name="AutoShape 1">
          <a:extLst>
            <a:ext uri="{FF2B5EF4-FFF2-40B4-BE49-F238E27FC236}">
              <a16:creationId xmlns:a16="http://schemas.microsoft.com/office/drawing/2014/main" id="{93816FCC-42CC-FA4F-B09C-A6E191FCA9DA}"/>
            </a:ext>
          </a:extLst>
        </xdr:cNvPr>
        <xdr:cNvSpPr>
          <a:spLocks noChangeAspect="1" noChangeArrowheads="1"/>
        </xdr:cNvSpPr>
      </xdr:nvSpPr>
      <xdr:spPr bwMode="auto">
        <a:xfrm>
          <a:off x="7823200" y="214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34" name="AutoShape 1">
          <a:extLst>
            <a:ext uri="{FF2B5EF4-FFF2-40B4-BE49-F238E27FC236}">
              <a16:creationId xmlns:a16="http://schemas.microsoft.com/office/drawing/2014/main" id="{2A5BE00E-A6AE-EE49-849C-DF59C4B6A94B}"/>
            </a:ext>
          </a:extLst>
        </xdr:cNvPr>
        <xdr:cNvSpPr>
          <a:spLocks noChangeAspect="1" noChangeArrowheads="1"/>
        </xdr:cNvSpPr>
      </xdr:nvSpPr>
      <xdr:spPr bwMode="auto">
        <a:xfrm>
          <a:off x="7823200" y="214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35" name="AutoShape 1">
          <a:extLst>
            <a:ext uri="{FF2B5EF4-FFF2-40B4-BE49-F238E27FC236}">
              <a16:creationId xmlns:a16="http://schemas.microsoft.com/office/drawing/2014/main" id="{37890F3D-E9C5-FE44-9530-070CD2B7B08E}"/>
            </a:ext>
          </a:extLst>
        </xdr:cNvPr>
        <xdr:cNvSpPr>
          <a:spLocks noChangeAspect="1" noChangeArrowheads="1"/>
        </xdr:cNvSpPr>
      </xdr:nvSpPr>
      <xdr:spPr bwMode="auto">
        <a:xfrm>
          <a:off x="7823200" y="214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36" name="AutoShape 1">
          <a:extLst>
            <a:ext uri="{FF2B5EF4-FFF2-40B4-BE49-F238E27FC236}">
              <a16:creationId xmlns:a16="http://schemas.microsoft.com/office/drawing/2014/main" id="{1EA334A3-AC6D-5946-8819-B3DCC49E8C50}"/>
            </a:ext>
          </a:extLst>
        </xdr:cNvPr>
        <xdr:cNvSpPr>
          <a:spLocks noChangeAspect="1" noChangeArrowheads="1"/>
        </xdr:cNvSpPr>
      </xdr:nvSpPr>
      <xdr:spPr bwMode="auto">
        <a:xfrm>
          <a:off x="7823200" y="214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37" name="AutoShape 1">
          <a:extLst>
            <a:ext uri="{FF2B5EF4-FFF2-40B4-BE49-F238E27FC236}">
              <a16:creationId xmlns:a16="http://schemas.microsoft.com/office/drawing/2014/main" id="{FE58B4E5-FE44-B349-8235-576D76749895}"/>
            </a:ext>
          </a:extLst>
        </xdr:cNvPr>
        <xdr:cNvSpPr>
          <a:spLocks noChangeAspect="1" noChangeArrowheads="1"/>
        </xdr:cNvSpPr>
      </xdr:nvSpPr>
      <xdr:spPr bwMode="auto">
        <a:xfrm>
          <a:off x="7823200" y="214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38" name="AutoShape 1">
          <a:extLst>
            <a:ext uri="{FF2B5EF4-FFF2-40B4-BE49-F238E27FC236}">
              <a16:creationId xmlns:a16="http://schemas.microsoft.com/office/drawing/2014/main" id="{3DD4B2B5-6527-B649-B2D2-565E45B1B4B9}"/>
            </a:ext>
          </a:extLst>
        </xdr:cNvPr>
        <xdr:cNvSpPr>
          <a:spLocks noChangeAspect="1" noChangeArrowheads="1"/>
        </xdr:cNvSpPr>
      </xdr:nvSpPr>
      <xdr:spPr bwMode="auto">
        <a:xfrm>
          <a:off x="7823200" y="2142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404812</xdr:colOff>
      <xdr:row>0</xdr:row>
      <xdr:rowOff>83344</xdr:rowOff>
    </xdr:from>
    <xdr:to>
      <xdr:col>1</xdr:col>
      <xdr:colOff>351955</xdr:colOff>
      <xdr:row>3</xdr:row>
      <xdr:rowOff>139435</xdr:rowOff>
    </xdr:to>
    <xdr:pic>
      <xdr:nvPicPr>
        <xdr:cNvPr id="2" name="Imagen 1">
          <a:extLst>
            <a:ext uri="{FF2B5EF4-FFF2-40B4-BE49-F238E27FC236}">
              <a16:creationId xmlns:a16="http://schemas.microsoft.com/office/drawing/2014/main" id="{C378A002-CB5D-F649-BFB5-AAC7E32279B2}"/>
            </a:ext>
          </a:extLst>
        </xdr:cNvPr>
        <xdr:cNvPicPr>
          <a:picLocks noChangeAspect="1"/>
        </xdr:cNvPicPr>
      </xdr:nvPicPr>
      <xdr:blipFill>
        <a:blip xmlns:r="http://schemas.openxmlformats.org/officeDocument/2006/relationships" r:embed="rId1"/>
        <a:stretch>
          <a:fillRect/>
        </a:stretch>
      </xdr:blipFill>
      <xdr:spPr>
        <a:xfrm>
          <a:off x="404812" y="83344"/>
          <a:ext cx="722630" cy="695325"/>
        </a:xfrm>
        <a:prstGeom prst="rect">
          <a:avLst/>
        </a:prstGeom>
      </xdr:spPr>
    </xdr:pic>
    <xdr:clientData/>
  </xdr:twoCellAnchor>
  <xdr:oneCellAnchor>
    <xdr:from>
      <xdr:col>3</xdr:col>
      <xdr:colOff>0</xdr:colOff>
      <xdr:row>33</xdr:row>
      <xdr:rowOff>0</xdr:rowOff>
    </xdr:from>
    <xdr:ext cx="304800" cy="304800"/>
    <xdr:sp macro="" textlink="">
      <xdr:nvSpPr>
        <xdr:cNvPr id="3" name="AutoShape 1">
          <a:extLst>
            <a:ext uri="{FF2B5EF4-FFF2-40B4-BE49-F238E27FC236}">
              <a16:creationId xmlns:a16="http://schemas.microsoft.com/office/drawing/2014/main" id="{42B6978C-8EB4-E447-BD25-A8EE3E771CD3}"/>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4" name="AutoShape 1">
          <a:extLst>
            <a:ext uri="{FF2B5EF4-FFF2-40B4-BE49-F238E27FC236}">
              <a16:creationId xmlns:a16="http://schemas.microsoft.com/office/drawing/2014/main" id="{7028E69E-C107-1944-8336-452E9058DE29}"/>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5" name="AutoShape 1">
          <a:extLst>
            <a:ext uri="{FF2B5EF4-FFF2-40B4-BE49-F238E27FC236}">
              <a16:creationId xmlns:a16="http://schemas.microsoft.com/office/drawing/2014/main" id="{1843C6F6-A7AC-2D44-A14D-AD415164125B}"/>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6" name="AutoShape 1">
          <a:extLst>
            <a:ext uri="{FF2B5EF4-FFF2-40B4-BE49-F238E27FC236}">
              <a16:creationId xmlns:a16="http://schemas.microsoft.com/office/drawing/2014/main" id="{BBEAB25B-160B-D344-800E-E3ABB81C5688}"/>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7" name="AutoShape 1">
          <a:extLst>
            <a:ext uri="{FF2B5EF4-FFF2-40B4-BE49-F238E27FC236}">
              <a16:creationId xmlns:a16="http://schemas.microsoft.com/office/drawing/2014/main" id="{F2A8BF5E-EF6A-284F-BEAD-24F5E9E703EF}"/>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8" name="AutoShape 1">
          <a:extLst>
            <a:ext uri="{FF2B5EF4-FFF2-40B4-BE49-F238E27FC236}">
              <a16:creationId xmlns:a16="http://schemas.microsoft.com/office/drawing/2014/main" id="{7F60A2E5-2802-EF40-9BB2-C7B77EA87474}"/>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9" name="AutoShape 1">
          <a:extLst>
            <a:ext uri="{FF2B5EF4-FFF2-40B4-BE49-F238E27FC236}">
              <a16:creationId xmlns:a16="http://schemas.microsoft.com/office/drawing/2014/main" id="{50CC22E8-328F-5F49-9334-5EDD061296D4}"/>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10" name="AutoShape 1">
          <a:extLst>
            <a:ext uri="{FF2B5EF4-FFF2-40B4-BE49-F238E27FC236}">
              <a16:creationId xmlns:a16="http://schemas.microsoft.com/office/drawing/2014/main" id="{15DB37E1-CBF3-E94F-82A5-81769101DE84}"/>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11" name="AutoShape 1">
          <a:extLst>
            <a:ext uri="{FF2B5EF4-FFF2-40B4-BE49-F238E27FC236}">
              <a16:creationId xmlns:a16="http://schemas.microsoft.com/office/drawing/2014/main" id="{D85389BC-829F-304E-9431-2F0992BD6249}"/>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12" name="AutoShape 1">
          <a:extLst>
            <a:ext uri="{FF2B5EF4-FFF2-40B4-BE49-F238E27FC236}">
              <a16:creationId xmlns:a16="http://schemas.microsoft.com/office/drawing/2014/main" id="{22747C62-A559-7D49-9F24-C4ADDF576B36}"/>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13" name="AutoShape 1">
          <a:extLst>
            <a:ext uri="{FF2B5EF4-FFF2-40B4-BE49-F238E27FC236}">
              <a16:creationId xmlns:a16="http://schemas.microsoft.com/office/drawing/2014/main" id="{A4651967-4B7B-6D44-B418-EDC9923BD3EE}"/>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14" name="AutoShape 1">
          <a:extLst>
            <a:ext uri="{FF2B5EF4-FFF2-40B4-BE49-F238E27FC236}">
              <a16:creationId xmlns:a16="http://schemas.microsoft.com/office/drawing/2014/main" id="{8F32512F-438F-7C4F-890C-847AE296DE0E}"/>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15" name="AutoShape 1">
          <a:extLst>
            <a:ext uri="{FF2B5EF4-FFF2-40B4-BE49-F238E27FC236}">
              <a16:creationId xmlns:a16="http://schemas.microsoft.com/office/drawing/2014/main" id="{3B0CD16E-F1C8-1743-BBCD-E1CC5FFF54CA}"/>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16" name="AutoShape 1">
          <a:extLst>
            <a:ext uri="{FF2B5EF4-FFF2-40B4-BE49-F238E27FC236}">
              <a16:creationId xmlns:a16="http://schemas.microsoft.com/office/drawing/2014/main" id="{BA9E7066-A2A8-B647-82F8-6337BE93770A}"/>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17" name="AutoShape 1">
          <a:extLst>
            <a:ext uri="{FF2B5EF4-FFF2-40B4-BE49-F238E27FC236}">
              <a16:creationId xmlns:a16="http://schemas.microsoft.com/office/drawing/2014/main" id="{EBEDD823-CA46-5946-831E-78E00D30E643}"/>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18" name="AutoShape 1">
          <a:extLst>
            <a:ext uri="{FF2B5EF4-FFF2-40B4-BE49-F238E27FC236}">
              <a16:creationId xmlns:a16="http://schemas.microsoft.com/office/drawing/2014/main" id="{346F0591-761F-304B-BDCC-F86E01E6FF4E}"/>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19" name="AutoShape 1">
          <a:extLst>
            <a:ext uri="{FF2B5EF4-FFF2-40B4-BE49-F238E27FC236}">
              <a16:creationId xmlns:a16="http://schemas.microsoft.com/office/drawing/2014/main" id="{A73A84A1-D4DD-7045-BCB2-1E309619ACE9}"/>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20" name="AutoShape 1">
          <a:extLst>
            <a:ext uri="{FF2B5EF4-FFF2-40B4-BE49-F238E27FC236}">
              <a16:creationId xmlns:a16="http://schemas.microsoft.com/office/drawing/2014/main" id="{2061E324-1028-864E-9B85-912C431FD010}"/>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21" name="AutoShape 1">
          <a:extLst>
            <a:ext uri="{FF2B5EF4-FFF2-40B4-BE49-F238E27FC236}">
              <a16:creationId xmlns:a16="http://schemas.microsoft.com/office/drawing/2014/main" id="{A199CC54-01C8-864F-952E-4447FC7FAF03}"/>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22" name="AutoShape 1">
          <a:extLst>
            <a:ext uri="{FF2B5EF4-FFF2-40B4-BE49-F238E27FC236}">
              <a16:creationId xmlns:a16="http://schemas.microsoft.com/office/drawing/2014/main" id="{01A9F482-73E6-D14E-A5C6-899A91560C55}"/>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23" name="AutoShape 1">
          <a:extLst>
            <a:ext uri="{FF2B5EF4-FFF2-40B4-BE49-F238E27FC236}">
              <a16:creationId xmlns:a16="http://schemas.microsoft.com/office/drawing/2014/main" id="{7C8EBD9A-4F03-2249-A2F7-8D332C9AB380}"/>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24" name="AutoShape 1">
          <a:extLst>
            <a:ext uri="{FF2B5EF4-FFF2-40B4-BE49-F238E27FC236}">
              <a16:creationId xmlns:a16="http://schemas.microsoft.com/office/drawing/2014/main" id="{37EE90F5-B0AA-4644-A761-932439DDFDD8}"/>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25" name="AutoShape 1">
          <a:extLst>
            <a:ext uri="{FF2B5EF4-FFF2-40B4-BE49-F238E27FC236}">
              <a16:creationId xmlns:a16="http://schemas.microsoft.com/office/drawing/2014/main" id="{C05FFFA7-18B8-CC4E-B0B7-F4F58AF4EDA7}"/>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26" name="AutoShape 1">
          <a:extLst>
            <a:ext uri="{FF2B5EF4-FFF2-40B4-BE49-F238E27FC236}">
              <a16:creationId xmlns:a16="http://schemas.microsoft.com/office/drawing/2014/main" id="{21B86CCF-5CBF-CD4C-AD23-D13EE902E3D7}"/>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27" name="AutoShape 1">
          <a:extLst>
            <a:ext uri="{FF2B5EF4-FFF2-40B4-BE49-F238E27FC236}">
              <a16:creationId xmlns:a16="http://schemas.microsoft.com/office/drawing/2014/main" id="{37A05866-FC9C-854D-B0B8-D434E0B71C01}"/>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28" name="AutoShape 1">
          <a:extLst>
            <a:ext uri="{FF2B5EF4-FFF2-40B4-BE49-F238E27FC236}">
              <a16:creationId xmlns:a16="http://schemas.microsoft.com/office/drawing/2014/main" id="{6FBB5DCD-FBEC-BE42-87F0-E751BE95C01E}"/>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29" name="AutoShape 1">
          <a:extLst>
            <a:ext uri="{FF2B5EF4-FFF2-40B4-BE49-F238E27FC236}">
              <a16:creationId xmlns:a16="http://schemas.microsoft.com/office/drawing/2014/main" id="{8D88B375-9A4A-6D40-A526-6565EE381889}"/>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30" name="AutoShape 1">
          <a:extLst>
            <a:ext uri="{FF2B5EF4-FFF2-40B4-BE49-F238E27FC236}">
              <a16:creationId xmlns:a16="http://schemas.microsoft.com/office/drawing/2014/main" id="{DE3D5B3F-6D60-4449-A688-946129D00E7C}"/>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31" name="AutoShape 1">
          <a:extLst>
            <a:ext uri="{FF2B5EF4-FFF2-40B4-BE49-F238E27FC236}">
              <a16:creationId xmlns:a16="http://schemas.microsoft.com/office/drawing/2014/main" id="{8635A0BB-BB73-E748-9E3D-EF50A3A10878}"/>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32" name="AutoShape 1">
          <a:extLst>
            <a:ext uri="{FF2B5EF4-FFF2-40B4-BE49-F238E27FC236}">
              <a16:creationId xmlns:a16="http://schemas.microsoft.com/office/drawing/2014/main" id="{6E794ADE-9F49-E340-AB5B-45DBA6FE438E}"/>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33" name="AutoShape 1">
          <a:extLst>
            <a:ext uri="{FF2B5EF4-FFF2-40B4-BE49-F238E27FC236}">
              <a16:creationId xmlns:a16="http://schemas.microsoft.com/office/drawing/2014/main" id="{074B936C-4AB3-EB4D-8BB1-450BABDB2A49}"/>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34" name="AutoShape 1">
          <a:extLst>
            <a:ext uri="{FF2B5EF4-FFF2-40B4-BE49-F238E27FC236}">
              <a16:creationId xmlns:a16="http://schemas.microsoft.com/office/drawing/2014/main" id="{903B6A9D-C21D-D343-A60B-74BD87184F05}"/>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35" name="AutoShape 1">
          <a:extLst>
            <a:ext uri="{FF2B5EF4-FFF2-40B4-BE49-F238E27FC236}">
              <a16:creationId xmlns:a16="http://schemas.microsoft.com/office/drawing/2014/main" id="{8D63DB20-67B6-B246-BF10-93CFFD2F0A6D}"/>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36" name="AutoShape 1">
          <a:extLst>
            <a:ext uri="{FF2B5EF4-FFF2-40B4-BE49-F238E27FC236}">
              <a16:creationId xmlns:a16="http://schemas.microsoft.com/office/drawing/2014/main" id="{FF219772-AAF8-1E4B-8CEB-CFB2854DCA75}"/>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37" name="AutoShape 1">
          <a:extLst>
            <a:ext uri="{FF2B5EF4-FFF2-40B4-BE49-F238E27FC236}">
              <a16:creationId xmlns:a16="http://schemas.microsoft.com/office/drawing/2014/main" id="{92AA9C37-1A5C-1441-A967-6960963A6D71}"/>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38" name="AutoShape 1">
          <a:extLst>
            <a:ext uri="{FF2B5EF4-FFF2-40B4-BE49-F238E27FC236}">
              <a16:creationId xmlns:a16="http://schemas.microsoft.com/office/drawing/2014/main" id="{1349FD23-5D14-0D46-8ABC-15FC73A4600A}"/>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39" name="AutoShape 1">
          <a:extLst>
            <a:ext uri="{FF2B5EF4-FFF2-40B4-BE49-F238E27FC236}">
              <a16:creationId xmlns:a16="http://schemas.microsoft.com/office/drawing/2014/main" id="{7AD714AA-EC2C-DD4C-9CE3-EB594CC99A5E}"/>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40" name="AutoShape 1">
          <a:extLst>
            <a:ext uri="{FF2B5EF4-FFF2-40B4-BE49-F238E27FC236}">
              <a16:creationId xmlns:a16="http://schemas.microsoft.com/office/drawing/2014/main" id="{AB2F0BA3-27C6-204A-8E0D-9256E41187DB}"/>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41" name="AutoShape 1">
          <a:extLst>
            <a:ext uri="{FF2B5EF4-FFF2-40B4-BE49-F238E27FC236}">
              <a16:creationId xmlns:a16="http://schemas.microsoft.com/office/drawing/2014/main" id="{FD1FAD53-898B-0848-A108-EBF84A94DD74}"/>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42" name="AutoShape 1">
          <a:extLst>
            <a:ext uri="{FF2B5EF4-FFF2-40B4-BE49-F238E27FC236}">
              <a16:creationId xmlns:a16="http://schemas.microsoft.com/office/drawing/2014/main" id="{20324DC4-21F7-A742-978C-767B08247BE8}"/>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43" name="AutoShape 1">
          <a:extLst>
            <a:ext uri="{FF2B5EF4-FFF2-40B4-BE49-F238E27FC236}">
              <a16:creationId xmlns:a16="http://schemas.microsoft.com/office/drawing/2014/main" id="{EA300B88-BD44-F44A-9204-AF853C488A04}"/>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44" name="AutoShape 1">
          <a:extLst>
            <a:ext uri="{FF2B5EF4-FFF2-40B4-BE49-F238E27FC236}">
              <a16:creationId xmlns:a16="http://schemas.microsoft.com/office/drawing/2014/main" id="{BF25D2CB-E406-2D43-9BE0-DF068DFD7D3C}"/>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45" name="AutoShape 1">
          <a:extLst>
            <a:ext uri="{FF2B5EF4-FFF2-40B4-BE49-F238E27FC236}">
              <a16:creationId xmlns:a16="http://schemas.microsoft.com/office/drawing/2014/main" id="{8DE5CB2F-5A15-D344-8DFB-4F58DD1C81C3}"/>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46" name="AutoShape 1">
          <a:extLst>
            <a:ext uri="{FF2B5EF4-FFF2-40B4-BE49-F238E27FC236}">
              <a16:creationId xmlns:a16="http://schemas.microsoft.com/office/drawing/2014/main" id="{D87E7BA7-0B3E-9B47-BFA8-E5751993401A}"/>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47" name="AutoShape 1">
          <a:extLst>
            <a:ext uri="{FF2B5EF4-FFF2-40B4-BE49-F238E27FC236}">
              <a16:creationId xmlns:a16="http://schemas.microsoft.com/office/drawing/2014/main" id="{7D97A424-A319-3946-8969-6EA73B2A71D1}"/>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48" name="AutoShape 1">
          <a:extLst>
            <a:ext uri="{FF2B5EF4-FFF2-40B4-BE49-F238E27FC236}">
              <a16:creationId xmlns:a16="http://schemas.microsoft.com/office/drawing/2014/main" id="{9CC87565-E6A6-AA4D-B6F1-60C0CD9ADC9F}"/>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49" name="AutoShape 1">
          <a:extLst>
            <a:ext uri="{FF2B5EF4-FFF2-40B4-BE49-F238E27FC236}">
              <a16:creationId xmlns:a16="http://schemas.microsoft.com/office/drawing/2014/main" id="{377F41DB-CFDC-824D-9696-85F525654145}"/>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50" name="AutoShape 1">
          <a:extLst>
            <a:ext uri="{FF2B5EF4-FFF2-40B4-BE49-F238E27FC236}">
              <a16:creationId xmlns:a16="http://schemas.microsoft.com/office/drawing/2014/main" id="{DE39E158-75DA-E749-B156-277E910903C4}"/>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51" name="AutoShape 1">
          <a:extLst>
            <a:ext uri="{FF2B5EF4-FFF2-40B4-BE49-F238E27FC236}">
              <a16:creationId xmlns:a16="http://schemas.microsoft.com/office/drawing/2014/main" id="{E0DDE06D-8DD6-D647-B6E5-89656E7EA944}"/>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52" name="AutoShape 1">
          <a:extLst>
            <a:ext uri="{FF2B5EF4-FFF2-40B4-BE49-F238E27FC236}">
              <a16:creationId xmlns:a16="http://schemas.microsoft.com/office/drawing/2014/main" id="{376505F6-0FE8-B946-8341-48CDF73DFE2F}"/>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53" name="AutoShape 1">
          <a:extLst>
            <a:ext uri="{FF2B5EF4-FFF2-40B4-BE49-F238E27FC236}">
              <a16:creationId xmlns:a16="http://schemas.microsoft.com/office/drawing/2014/main" id="{823D66DE-54CA-B34D-A496-47FDF8425109}"/>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54" name="AutoShape 1">
          <a:extLst>
            <a:ext uri="{FF2B5EF4-FFF2-40B4-BE49-F238E27FC236}">
              <a16:creationId xmlns:a16="http://schemas.microsoft.com/office/drawing/2014/main" id="{16397DF6-AE02-9141-9E7A-AEADBB1FECBB}"/>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55" name="AutoShape 1">
          <a:extLst>
            <a:ext uri="{FF2B5EF4-FFF2-40B4-BE49-F238E27FC236}">
              <a16:creationId xmlns:a16="http://schemas.microsoft.com/office/drawing/2014/main" id="{E36BA808-5D80-894B-8DD8-1BFCF57C7561}"/>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56" name="AutoShape 1">
          <a:extLst>
            <a:ext uri="{FF2B5EF4-FFF2-40B4-BE49-F238E27FC236}">
              <a16:creationId xmlns:a16="http://schemas.microsoft.com/office/drawing/2014/main" id="{6E976E78-016D-AD4A-8487-02DE8A8BCA95}"/>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57" name="AutoShape 1">
          <a:extLst>
            <a:ext uri="{FF2B5EF4-FFF2-40B4-BE49-F238E27FC236}">
              <a16:creationId xmlns:a16="http://schemas.microsoft.com/office/drawing/2014/main" id="{7111AED0-ED65-1143-A8CA-8FDB8BA8359E}"/>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58" name="AutoShape 1">
          <a:extLst>
            <a:ext uri="{FF2B5EF4-FFF2-40B4-BE49-F238E27FC236}">
              <a16:creationId xmlns:a16="http://schemas.microsoft.com/office/drawing/2014/main" id="{C1D2DC8C-BC42-8649-B502-58683FE43AB7}"/>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59" name="AutoShape 1">
          <a:extLst>
            <a:ext uri="{FF2B5EF4-FFF2-40B4-BE49-F238E27FC236}">
              <a16:creationId xmlns:a16="http://schemas.microsoft.com/office/drawing/2014/main" id="{11B37395-075B-8046-92FC-4D892EC513F0}"/>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60" name="AutoShape 1">
          <a:extLst>
            <a:ext uri="{FF2B5EF4-FFF2-40B4-BE49-F238E27FC236}">
              <a16:creationId xmlns:a16="http://schemas.microsoft.com/office/drawing/2014/main" id="{ECA1C2CF-37C2-BE40-84E8-ED2E7B187928}"/>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61" name="AutoShape 1">
          <a:extLst>
            <a:ext uri="{FF2B5EF4-FFF2-40B4-BE49-F238E27FC236}">
              <a16:creationId xmlns:a16="http://schemas.microsoft.com/office/drawing/2014/main" id="{45524C03-B45A-1B4B-ACA6-5EFB45654933}"/>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62" name="AutoShape 1">
          <a:extLst>
            <a:ext uri="{FF2B5EF4-FFF2-40B4-BE49-F238E27FC236}">
              <a16:creationId xmlns:a16="http://schemas.microsoft.com/office/drawing/2014/main" id="{99B0B9E1-98B1-B646-B871-D38141D3146C}"/>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63" name="AutoShape 1">
          <a:extLst>
            <a:ext uri="{FF2B5EF4-FFF2-40B4-BE49-F238E27FC236}">
              <a16:creationId xmlns:a16="http://schemas.microsoft.com/office/drawing/2014/main" id="{A84F5FB7-D19B-1D4B-9BEF-BB4B3062FB47}"/>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64" name="AutoShape 1">
          <a:extLst>
            <a:ext uri="{FF2B5EF4-FFF2-40B4-BE49-F238E27FC236}">
              <a16:creationId xmlns:a16="http://schemas.microsoft.com/office/drawing/2014/main" id="{7AC97F4E-2742-C643-9355-428A2C6579B2}"/>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65" name="AutoShape 1">
          <a:extLst>
            <a:ext uri="{FF2B5EF4-FFF2-40B4-BE49-F238E27FC236}">
              <a16:creationId xmlns:a16="http://schemas.microsoft.com/office/drawing/2014/main" id="{CBF461A3-A261-5E45-A31E-60A583D60BA2}"/>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66" name="AutoShape 1">
          <a:extLst>
            <a:ext uri="{FF2B5EF4-FFF2-40B4-BE49-F238E27FC236}">
              <a16:creationId xmlns:a16="http://schemas.microsoft.com/office/drawing/2014/main" id="{3567FE1A-0E22-3F4A-9B27-185092B0DCBC}"/>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67" name="AutoShape 1">
          <a:extLst>
            <a:ext uri="{FF2B5EF4-FFF2-40B4-BE49-F238E27FC236}">
              <a16:creationId xmlns:a16="http://schemas.microsoft.com/office/drawing/2014/main" id="{21486E71-4AA8-FB48-9538-660FB84C043C}"/>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68" name="AutoShape 1">
          <a:extLst>
            <a:ext uri="{FF2B5EF4-FFF2-40B4-BE49-F238E27FC236}">
              <a16:creationId xmlns:a16="http://schemas.microsoft.com/office/drawing/2014/main" id="{065E51EF-0738-FC44-880A-7118154607A9}"/>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69" name="AutoShape 1">
          <a:extLst>
            <a:ext uri="{FF2B5EF4-FFF2-40B4-BE49-F238E27FC236}">
              <a16:creationId xmlns:a16="http://schemas.microsoft.com/office/drawing/2014/main" id="{6B60C1B7-DE19-9641-8544-489E96C7CF61}"/>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33</xdr:row>
      <xdr:rowOff>0</xdr:rowOff>
    </xdr:from>
    <xdr:ext cx="304800" cy="304800"/>
    <xdr:sp macro="" textlink="">
      <xdr:nvSpPr>
        <xdr:cNvPr id="70" name="AutoShape 1">
          <a:extLst>
            <a:ext uri="{FF2B5EF4-FFF2-40B4-BE49-F238E27FC236}">
              <a16:creationId xmlns:a16="http://schemas.microsoft.com/office/drawing/2014/main" id="{EA4A9B6E-44D6-014C-9DB9-DE4A6944A1BB}"/>
            </a:ext>
          </a:extLst>
        </xdr:cNvPr>
        <xdr:cNvSpPr>
          <a:spLocks noChangeAspect="1" noChangeArrowheads="1"/>
        </xdr:cNvSpPr>
      </xdr:nvSpPr>
      <xdr:spPr bwMode="auto">
        <a:xfrm>
          <a:off x="16421100" y="154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10</xdr:row>
      <xdr:rowOff>0</xdr:rowOff>
    </xdr:from>
    <xdr:ext cx="304800" cy="304800"/>
    <xdr:sp macro="" textlink="">
      <xdr:nvSpPr>
        <xdr:cNvPr id="83" name="AutoShape 1">
          <a:extLst>
            <a:ext uri="{FF2B5EF4-FFF2-40B4-BE49-F238E27FC236}">
              <a16:creationId xmlns:a16="http://schemas.microsoft.com/office/drawing/2014/main" id="{C12FFBA5-EA00-E245-B864-EFAEC7D00EE8}"/>
            </a:ext>
          </a:extLst>
        </xdr:cNvPr>
        <xdr:cNvSpPr>
          <a:spLocks noChangeAspect="1" noChangeArrowheads="1"/>
        </xdr:cNvSpPr>
      </xdr:nvSpPr>
      <xdr:spPr bwMode="auto">
        <a:xfrm>
          <a:off x="7823200" y="2122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10</xdr:row>
      <xdr:rowOff>0</xdr:rowOff>
    </xdr:from>
    <xdr:ext cx="304800" cy="304800"/>
    <xdr:sp macro="" textlink="">
      <xdr:nvSpPr>
        <xdr:cNvPr id="84" name="AutoShape 1">
          <a:extLst>
            <a:ext uri="{FF2B5EF4-FFF2-40B4-BE49-F238E27FC236}">
              <a16:creationId xmlns:a16="http://schemas.microsoft.com/office/drawing/2014/main" id="{E1734F4E-1B0D-8743-A2F8-6E5C37C5BAE8}"/>
            </a:ext>
          </a:extLst>
        </xdr:cNvPr>
        <xdr:cNvSpPr>
          <a:spLocks noChangeAspect="1" noChangeArrowheads="1"/>
        </xdr:cNvSpPr>
      </xdr:nvSpPr>
      <xdr:spPr bwMode="auto">
        <a:xfrm>
          <a:off x="7823200" y="2122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10</xdr:row>
      <xdr:rowOff>0</xdr:rowOff>
    </xdr:from>
    <xdr:ext cx="304800" cy="304800"/>
    <xdr:sp macro="" textlink="">
      <xdr:nvSpPr>
        <xdr:cNvPr id="85" name="AutoShape 1">
          <a:extLst>
            <a:ext uri="{FF2B5EF4-FFF2-40B4-BE49-F238E27FC236}">
              <a16:creationId xmlns:a16="http://schemas.microsoft.com/office/drawing/2014/main" id="{A4D0D792-61E6-5540-B775-EB4F1222A2F5}"/>
            </a:ext>
          </a:extLst>
        </xdr:cNvPr>
        <xdr:cNvSpPr>
          <a:spLocks noChangeAspect="1" noChangeArrowheads="1"/>
        </xdr:cNvSpPr>
      </xdr:nvSpPr>
      <xdr:spPr bwMode="auto">
        <a:xfrm>
          <a:off x="7823200" y="2122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10</xdr:row>
      <xdr:rowOff>0</xdr:rowOff>
    </xdr:from>
    <xdr:ext cx="304800" cy="304800"/>
    <xdr:sp macro="" textlink="">
      <xdr:nvSpPr>
        <xdr:cNvPr id="86" name="AutoShape 1">
          <a:extLst>
            <a:ext uri="{FF2B5EF4-FFF2-40B4-BE49-F238E27FC236}">
              <a16:creationId xmlns:a16="http://schemas.microsoft.com/office/drawing/2014/main" id="{C3120E2D-6771-EB48-B5D7-3FFB46F05174}"/>
            </a:ext>
          </a:extLst>
        </xdr:cNvPr>
        <xdr:cNvSpPr>
          <a:spLocks noChangeAspect="1" noChangeArrowheads="1"/>
        </xdr:cNvSpPr>
      </xdr:nvSpPr>
      <xdr:spPr bwMode="auto">
        <a:xfrm>
          <a:off x="7823200" y="2122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xdr:row>
      <xdr:rowOff>0</xdr:rowOff>
    </xdr:from>
    <xdr:ext cx="304800" cy="304800"/>
    <xdr:sp macro="" textlink="">
      <xdr:nvSpPr>
        <xdr:cNvPr id="87" name="AutoShape 1">
          <a:extLst>
            <a:ext uri="{FF2B5EF4-FFF2-40B4-BE49-F238E27FC236}">
              <a16:creationId xmlns:a16="http://schemas.microsoft.com/office/drawing/2014/main" id="{C2E52EE6-3BC5-9844-A4A2-280FD1A2786E}"/>
            </a:ext>
          </a:extLst>
        </xdr:cNvPr>
        <xdr:cNvSpPr>
          <a:spLocks noChangeAspect="1" noChangeArrowheads="1"/>
        </xdr:cNvSpPr>
      </xdr:nvSpPr>
      <xdr:spPr bwMode="auto">
        <a:xfrm>
          <a:off x="7823200" y="2282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xdr:row>
      <xdr:rowOff>0</xdr:rowOff>
    </xdr:from>
    <xdr:ext cx="304800" cy="304800"/>
    <xdr:sp macro="" textlink="">
      <xdr:nvSpPr>
        <xdr:cNvPr id="88" name="AutoShape 1">
          <a:extLst>
            <a:ext uri="{FF2B5EF4-FFF2-40B4-BE49-F238E27FC236}">
              <a16:creationId xmlns:a16="http://schemas.microsoft.com/office/drawing/2014/main" id="{F49E5164-FAF0-FB41-9B91-B972E9B337DC}"/>
            </a:ext>
          </a:extLst>
        </xdr:cNvPr>
        <xdr:cNvSpPr>
          <a:spLocks noChangeAspect="1" noChangeArrowheads="1"/>
        </xdr:cNvSpPr>
      </xdr:nvSpPr>
      <xdr:spPr bwMode="auto">
        <a:xfrm>
          <a:off x="7823200" y="2282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xdr:row>
      <xdr:rowOff>0</xdr:rowOff>
    </xdr:from>
    <xdr:ext cx="304800" cy="304800"/>
    <xdr:sp macro="" textlink="">
      <xdr:nvSpPr>
        <xdr:cNvPr id="89" name="AutoShape 1">
          <a:extLst>
            <a:ext uri="{FF2B5EF4-FFF2-40B4-BE49-F238E27FC236}">
              <a16:creationId xmlns:a16="http://schemas.microsoft.com/office/drawing/2014/main" id="{50113352-AA41-B84C-A750-074524752E83}"/>
            </a:ext>
          </a:extLst>
        </xdr:cNvPr>
        <xdr:cNvSpPr>
          <a:spLocks noChangeAspect="1" noChangeArrowheads="1"/>
        </xdr:cNvSpPr>
      </xdr:nvSpPr>
      <xdr:spPr bwMode="auto">
        <a:xfrm>
          <a:off x="7823200" y="2282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11</xdr:row>
      <xdr:rowOff>0</xdr:rowOff>
    </xdr:from>
    <xdr:ext cx="304800" cy="304800"/>
    <xdr:sp macro="" textlink="">
      <xdr:nvSpPr>
        <xdr:cNvPr id="90" name="AutoShape 1">
          <a:extLst>
            <a:ext uri="{FF2B5EF4-FFF2-40B4-BE49-F238E27FC236}">
              <a16:creationId xmlns:a16="http://schemas.microsoft.com/office/drawing/2014/main" id="{014F1AA0-516D-FA4A-A7F3-E4A87554F260}"/>
            </a:ext>
          </a:extLst>
        </xdr:cNvPr>
        <xdr:cNvSpPr>
          <a:spLocks noChangeAspect="1" noChangeArrowheads="1"/>
        </xdr:cNvSpPr>
      </xdr:nvSpPr>
      <xdr:spPr bwMode="auto">
        <a:xfrm>
          <a:off x="7823200" y="22821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4800" cy="304800"/>
    <xdr:sp macro="" textlink="">
      <xdr:nvSpPr>
        <xdr:cNvPr id="91" name="AutoShape 1">
          <a:extLst>
            <a:ext uri="{FF2B5EF4-FFF2-40B4-BE49-F238E27FC236}">
              <a16:creationId xmlns:a16="http://schemas.microsoft.com/office/drawing/2014/main" id="{7B865DB7-7878-C346-80EE-C8A66562E6BA}"/>
            </a:ext>
          </a:extLst>
        </xdr:cNvPr>
        <xdr:cNvSpPr>
          <a:spLocks noChangeAspect="1" noChangeArrowheads="1"/>
        </xdr:cNvSpPr>
      </xdr:nvSpPr>
      <xdr:spPr bwMode="auto">
        <a:xfrm>
          <a:off x="7823200" y="2442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4800" cy="304800"/>
    <xdr:sp macro="" textlink="">
      <xdr:nvSpPr>
        <xdr:cNvPr id="92" name="AutoShape 1">
          <a:extLst>
            <a:ext uri="{FF2B5EF4-FFF2-40B4-BE49-F238E27FC236}">
              <a16:creationId xmlns:a16="http://schemas.microsoft.com/office/drawing/2014/main" id="{6B811CBE-CD40-294C-903E-F440A88AFC71}"/>
            </a:ext>
          </a:extLst>
        </xdr:cNvPr>
        <xdr:cNvSpPr>
          <a:spLocks noChangeAspect="1" noChangeArrowheads="1"/>
        </xdr:cNvSpPr>
      </xdr:nvSpPr>
      <xdr:spPr bwMode="auto">
        <a:xfrm>
          <a:off x="7823200" y="2442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4800" cy="304800"/>
    <xdr:sp macro="" textlink="">
      <xdr:nvSpPr>
        <xdr:cNvPr id="93" name="AutoShape 1">
          <a:extLst>
            <a:ext uri="{FF2B5EF4-FFF2-40B4-BE49-F238E27FC236}">
              <a16:creationId xmlns:a16="http://schemas.microsoft.com/office/drawing/2014/main" id="{94A00E5B-2FA4-2143-A199-0EA51407619A}"/>
            </a:ext>
          </a:extLst>
        </xdr:cNvPr>
        <xdr:cNvSpPr>
          <a:spLocks noChangeAspect="1" noChangeArrowheads="1"/>
        </xdr:cNvSpPr>
      </xdr:nvSpPr>
      <xdr:spPr bwMode="auto">
        <a:xfrm>
          <a:off x="7823200" y="2442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12</xdr:row>
      <xdr:rowOff>0</xdr:rowOff>
    </xdr:from>
    <xdr:ext cx="304800" cy="304800"/>
    <xdr:sp macro="" textlink="">
      <xdr:nvSpPr>
        <xdr:cNvPr id="94" name="AutoShape 1">
          <a:extLst>
            <a:ext uri="{FF2B5EF4-FFF2-40B4-BE49-F238E27FC236}">
              <a16:creationId xmlns:a16="http://schemas.microsoft.com/office/drawing/2014/main" id="{A0730D53-0852-9840-B692-B0376D750AC7}"/>
            </a:ext>
          </a:extLst>
        </xdr:cNvPr>
        <xdr:cNvSpPr>
          <a:spLocks noChangeAspect="1" noChangeArrowheads="1"/>
        </xdr:cNvSpPr>
      </xdr:nvSpPr>
      <xdr:spPr bwMode="auto">
        <a:xfrm>
          <a:off x="7823200" y="2442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21BCE-FC05-934C-AB7D-F762A4C372A2}">
  <dimension ref="A1:W46"/>
  <sheetViews>
    <sheetView tabSelected="1" topLeftCell="A23" zoomScale="88" zoomScaleNormal="60" workbookViewId="0">
      <selection activeCell="L43" sqref="L43"/>
    </sheetView>
  </sheetViews>
  <sheetFormatPr baseColWidth="10" defaultColWidth="10.83203125" defaultRowHeight="14.5"/>
  <cols>
    <col min="1" max="1" width="7.83203125" style="1" customWidth="1"/>
    <col min="2" max="2" width="22.6640625" style="6" customWidth="1"/>
    <col min="3" max="3" width="54.83203125" style="1" customWidth="1"/>
    <col min="4" max="4" width="14.83203125" style="1" customWidth="1"/>
    <col min="5" max="5" width="11.33203125" style="1" customWidth="1"/>
    <col min="6" max="7" width="14.33203125" style="14" customWidth="1"/>
    <col min="8" max="9" width="14.33203125" style="1" customWidth="1"/>
    <col min="10" max="16384" width="10.83203125" style="1"/>
  </cols>
  <sheetData>
    <row r="1" spans="1:10">
      <c r="A1" s="114" t="s">
        <v>0</v>
      </c>
      <c r="B1" s="115"/>
      <c r="C1" s="115"/>
      <c r="D1" s="115"/>
      <c r="E1" s="115"/>
      <c r="F1" s="115"/>
      <c r="G1" s="115"/>
      <c r="H1" s="115"/>
      <c r="I1" s="115"/>
      <c r="J1" s="96"/>
    </row>
    <row r="2" spans="1:10" ht="72" customHeight="1" thickBot="1">
      <c r="A2" s="116"/>
      <c r="B2" s="117"/>
      <c r="C2" s="117"/>
      <c r="D2" s="117"/>
      <c r="E2" s="117"/>
      <c r="F2" s="117"/>
      <c r="G2" s="117"/>
      <c r="H2" s="117"/>
      <c r="I2" s="117"/>
      <c r="J2" s="96"/>
    </row>
    <row r="3" spans="1:10" ht="15" thickBot="1">
      <c r="A3" s="118" t="s">
        <v>1</v>
      </c>
      <c r="B3" s="119"/>
      <c r="C3" s="119"/>
      <c r="D3" s="119"/>
      <c r="E3" s="119"/>
      <c r="F3" s="119"/>
      <c r="G3" s="119"/>
      <c r="H3" s="119"/>
      <c r="I3" s="119"/>
      <c r="J3" s="96"/>
    </row>
    <row r="4" spans="1:10">
      <c r="A4" s="120" t="s">
        <v>2</v>
      </c>
      <c r="B4" s="121"/>
      <c r="C4" s="122" t="s">
        <v>3</v>
      </c>
      <c r="D4" s="122"/>
      <c r="E4" s="122"/>
      <c r="F4" s="122"/>
      <c r="G4" s="122"/>
      <c r="H4" s="122"/>
      <c r="I4" s="122"/>
      <c r="J4" s="96"/>
    </row>
    <row r="5" spans="1:10">
      <c r="A5" s="123" t="s">
        <v>4</v>
      </c>
      <c r="B5" s="123"/>
      <c r="C5" s="123"/>
      <c r="D5" s="123"/>
      <c r="E5" s="123"/>
      <c r="F5" s="123"/>
      <c r="G5" s="123"/>
      <c r="H5" s="123"/>
      <c r="I5" s="123"/>
      <c r="J5" s="96"/>
    </row>
    <row r="6" spans="1:10" ht="72.5">
      <c r="A6" s="2" t="s">
        <v>5</v>
      </c>
      <c r="B6" s="2" t="s">
        <v>6</v>
      </c>
      <c r="C6" s="2" t="s">
        <v>7</v>
      </c>
      <c r="D6" s="2" t="s">
        <v>8</v>
      </c>
      <c r="E6" s="2" t="s">
        <v>9</v>
      </c>
      <c r="F6" s="13" t="s">
        <v>10</v>
      </c>
      <c r="G6" s="13" t="s">
        <v>11</v>
      </c>
      <c r="H6" s="2" t="s">
        <v>13</v>
      </c>
      <c r="I6" s="2" t="s">
        <v>14</v>
      </c>
      <c r="J6" s="96"/>
    </row>
    <row r="7" spans="1:10" ht="246.5">
      <c r="A7" s="97">
        <v>1</v>
      </c>
      <c r="B7" s="98" t="s">
        <v>71</v>
      </c>
      <c r="C7" s="99" t="s">
        <v>83</v>
      </c>
      <c r="D7" s="100" t="s">
        <v>15</v>
      </c>
      <c r="E7" s="101">
        <v>2</v>
      </c>
      <c r="F7" s="102"/>
      <c r="G7" s="124"/>
      <c r="H7" s="46"/>
      <c r="I7" s="103"/>
      <c r="J7" s="96"/>
    </row>
    <row r="8" spans="1:10" ht="174">
      <c r="A8" s="97">
        <v>2</v>
      </c>
      <c r="B8" s="104" t="s">
        <v>27</v>
      </c>
      <c r="C8" s="105" t="s">
        <v>93</v>
      </c>
      <c r="D8" s="100" t="s">
        <v>15</v>
      </c>
      <c r="E8" s="106">
        <v>2</v>
      </c>
      <c r="F8" s="107"/>
      <c r="G8" s="125"/>
      <c r="H8" s="47"/>
      <c r="I8" s="103"/>
      <c r="J8" s="96"/>
    </row>
    <row r="9" spans="1:10" ht="101.5">
      <c r="A9" s="97">
        <v>3</v>
      </c>
      <c r="B9" s="98" t="s">
        <v>16</v>
      </c>
      <c r="C9" s="99" t="s">
        <v>84</v>
      </c>
      <c r="D9" s="100" t="s">
        <v>15</v>
      </c>
      <c r="E9" s="100">
        <v>2</v>
      </c>
      <c r="F9" s="124"/>
      <c r="G9" s="124"/>
      <c r="H9" s="46"/>
      <c r="I9" s="103"/>
      <c r="J9" s="96"/>
    </row>
    <row r="10" spans="1:10" s="3" customFormat="1" ht="126.5" customHeight="1">
      <c r="A10" s="97">
        <v>4</v>
      </c>
      <c r="B10" s="126" t="s">
        <v>17</v>
      </c>
      <c r="C10" s="127" t="s">
        <v>85</v>
      </c>
      <c r="D10" s="100" t="s">
        <v>15</v>
      </c>
      <c r="E10" s="48">
        <v>6</v>
      </c>
      <c r="F10" s="128"/>
      <c r="G10" s="129"/>
      <c r="H10" s="46"/>
      <c r="I10" s="103"/>
      <c r="J10" s="108"/>
    </row>
    <row r="11" spans="1:10" s="3" customFormat="1" ht="172" customHeight="1">
      <c r="A11" s="100">
        <v>5</v>
      </c>
      <c r="B11" s="130" t="s">
        <v>26</v>
      </c>
      <c r="C11" s="131" t="s">
        <v>86</v>
      </c>
      <c r="D11" s="100" t="s">
        <v>15</v>
      </c>
      <c r="E11" s="48">
        <v>1</v>
      </c>
      <c r="F11" s="128"/>
      <c r="G11" s="129"/>
      <c r="H11" s="46"/>
      <c r="I11" s="103"/>
      <c r="J11" s="108"/>
    </row>
    <row r="12" spans="1:10" s="3" customFormat="1" ht="126.5" customHeight="1">
      <c r="A12" s="97">
        <v>6</v>
      </c>
      <c r="B12" s="130" t="s">
        <v>25</v>
      </c>
      <c r="C12" s="132" t="s">
        <v>92</v>
      </c>
      <c r="D12" s="100" t="s">
        <v>15</v>
      </c>
      <c r="E12" s="48">
        <v>14</v>
      </c>
      <c r="F12" s="133"/>
      <c r="G12" s="129"/>
      <c r="H12" s="46"/>
      <c r="I12" s="103"/>
      <c r="J12" s="108"/>
    </row>
    <row r="13" spans="1:10" s="3" customFormat="1" ht="126.5" customHeight="1">
      <c r="A13" s="97">
        <v>7</v>
      </c>
      <c r="B13" s="134" t="s">
        <v>94</v>
      </c>
      <c r="C13" s="110" t="s">
        <v>95</v>
      </c>
      <c r="D13" s="100" t="s">
        <v>15</v>
      </c>
      <c r="E13" s="135">
        <v>1</v>
      </c>
      <c r="F13" s="136"/>
      <c r="G13" s="136"/>
      <c r="H13" s="46"/>
      <c r="I13" s="103"/>
      <c r="J13" s="108"/>
    </row>
    <row r="14" spans="1:10" s="3" customFormat="1" ht="126.5" customHeight="1">
      <c r="A14" s="97">
        <v>8</v>
      </c>
      <c r="B14" s="134" t="s">
        <v>29</v>
      </c>
      <c r="C14" s="110" t="s">
        <v>96</v>
      </c>
      <c r="D14" s="100" t="s">
        <v>15</v>
      </c>
      <c r="E14" s="135">
        <v>1</v>
      </c>
      <c r="F14" s="136"/>
      <c r="G14" s="136"/>
      <c r="H14" s="46"/>
      <c r="I14" s="103"/>
      <c r="J14" s="108"/>
    </row>
    <row r="15" spans="1:10" s="3" customFormat="1" ht="126.5" customHeight="1">
      <c r="A15" s="97">
        <v>9</v>
      </c>
      <c r="B15" s="134" t="s">
        <v>30</v>
      </c>
      <c r="C15" s="110" t="s">
        <v>97</v>
      </c>
      <c r="D15" s="100" t="s">
        <v>15</v>
      </c>
      <c r="E15" s="135">
        <v>1</v>
      </c>
      <c r="F15" s="136"/>
      <c r="G15" s="136"/>
      <c r="H15" s="46"/>
      <c r="I15" s="103"/>
      <c r="J15" s="108"/>
    </row>
    <row r="16" spans="1:10" s="3" customFormat="1" ht="409" customHeight="1">
      <c r="A16" s="97">
        <v>10</v>
      </c>
      <c r="B16" s="110" t="s">
        <v>31</v>
      </c>
      <c r="C16" s="110" t="s">
        <v>98</v>
      </c>
      <c r="D16" s="100" t="s">
        <v>15</v>
      </c>
      <c r="E16" s="135">
        <v>4</v>
      </c>
      <c r="F16" s="136"/>
      <c r="G16" s="136"/>
      <c r="H16" s="46"/>
      <c r="I16" s="103"/>
      <c r="J16" s="108"/>
    </row>
    <row r="17" spans="1:23" s="3" customFormat="1" ht="324" customHeight="1">
      <c r="A17" s="97">
        <v>11</v>
      </c>
      <c r="B17" s="109" t="s">
        <v>72</v>
      </c>
      <c r="C17" s="109" t="s">
        <v>87</v>
      </c>
      <c r="D17" s="100" t="s">
        <v>15</v>
      </c>
      <c r="E17" s="48">
        <v>1</v>
      </c>
      <c r="F17" s="128"/>
      <c r="G17" s="129"/>
      <c r="H17" s="46"/>
      <c r="I17" s="103"/>
      <c r="J17" s="108"/>
    </row>
    <row r="18" spans="1:23" s="3" customFormat="1" ht="126.5" customHeight="1">
      <c r="A18" s="97">
        <v>12</v>
      </c>
      <c r="B18" s="10" t="s">
        <v>33</v>
      </c>
      <c r="C18" s="10" t="s">
        <v>99</v>
      </c>
      <c r="D18" s="100" t="s">
        <v>15</v>
      </c>
      <c r="E18" s="48">
        <v>2</v>
      </c>
      <c r="F18" s="128"/>
      <c r="G18" s="129"/>
      <c r="H18" s="46"/>
      <c r="I18" s="103"/>
      <c r="J18" s="108"/>
    </row>
    <row r="19" spans="1:23" s="3" customFormat="1" ht="144" customHeight="1">
      <c r="A19" s="97">
        <v>13</v>
      </c>
      <c r="B19" s="10" t="s">
        <v>34</v>
      </c>
      <c r="C19" s="10" t="s">
        <v>109</v>
      </c>
      <c r="D19" s="100" t="s">
        <v>15</v>
      </c>
      <c r="E19" s="48">
        <v>1</v>
      </c>
      <c r="F19" s="49"/>
      <c r="G19" s="129"/>
      <c r="H19" s="46"/>
      <c r="I19" s="103"/>
      <c r="J19" s="108"/>
    </row>
    <row r="20" spans="1:23" s="3" customFormat="1" ht="126.5" customHeight="1">
      <c r="A20" s="97">
        <v>14</v>
      </c>
      <c r="B20" s="10" t="s">
        <v>42</v>
      </c>
      <c r="C20" s="10" t="s">
        <v>88</v>
      </c>
      <c r="D20" s="100" t="s">
        <v>15</v>
      </c>
      <c r="E20" s="48">
        <v>1</v>
      </c>
      <c r="F20" s="49"/>
      <c r="G20" s="129"/>
      <c r="H20" s="46"/>
      <c r="I20" s="103"/>
      <c r="J20" s="108"/>
    </row>
    <row r="21" spans="1:23" s="3" customFormat="1" ht="126.5" customHeight="1">
      <c r="A21" s="97">
        <v>15</v>
      </c>
      <c r="B21" s="10" t="s">
        <v>35</v>
      </c>
      <c r="C21" s="10" t="s">
        <v>100</v>
      </c>
      <c r="D21" s="100" t="s">
        <v>15</v>
      </c>
      <c r="E21" s="48">
        <v>1</v>
      </c>
      <c r="F21" s="49"/>
      <c r="G21" s="129"/>
      <c r="H21" s="46"/>
      <c r="I21" s="103"/>
      <c r="J21" s="108"/>
    </row>
    <row r="22" spans="1:23" s="3" customFormat="1" ht="126.5" customHeight="1">
      <c r="A22" s="97">
        <v>16</v>
      </c>
      <c r="B22" s="110" t="s">
        <v>36</v>
      </c>
      <c r="C22" s="11" t="s">
        <v>101</v>
      </c>
      <c r="D22" s="100" t="s">
        <v>15</v>
      </c>
      <c r="E22" s="48">
        <v>1</v>
      </c>
      <c r="F22" s="137"/>
      <c r="G22" s="129"/>
      <c r="H22" s="46"/>
      <c r="I22" s="103"/>
      <c r="J22" s="108"/>
    </row>
    <row r="23" spans="1:23" s="3" customFormat="1" ht="260" customHeight="1">
      <c r="A23" s="97">
        <v>17</v>
      </c>
      <c r="B23" s="130" t="s">
        <v>37</v>
      </c>
      <c r="C23" s="110" t="s">
        <v>90</v>
      </c>
      <c r="D23" s="100" t="s">
        <v>15</v>
      </c>
      <c r="E23" s="48">
        <v>1</v>
      </c>
      <c r="F23" s="128"/>
      <c r="G23" s="129"/>
      <c r="H23" s="46"/>
      <c r="I23" s="103"/>
      <c r="J23" s="108"/>
    </row>
    <row r="24" spans="1:23" s="3" customFormat="1" ht="126.5" customHeight="1">
      <c r="A24" s="97">
        <v>18</v>
      </c>
      <c r="B24" s="110" t="s">
        <v>38</v>
      </c>
      <c r="C24" s="110" t="s">
        <v>89</v>
      </c>
      <c r="D24" s="100" t="s">
        <v>15</v>
      </c>
      <c r="E24" s="48">
        <v>1</v>
      </c>
      <c r="F24" s="128"/>
      <c r="G24" s="129"/>
      <c r="H24" s="46"/>
      <c r="I24" s="103"/>
      <c r="J24" s="108"/>
    </row>
    <row r="25" spans="1:23" s="3" customFormat="1" ht="126.5" customHeight="1">
      <c r="A25" s="97">
        <v>19</v>
      </c>
      <c r="B25" s="110" t="s">
        <v>39</v>
      </c>
      <c r="C25" s="130" t="s">
        <v>102</v>
      </c>
      <c r="D25" s="100" t="s">
        <v>15</v>
      </c>
      <c r="E25" s="48">
        <v>1</v>
      </c>
      <c r="F25" s="128"/>
      <c r="G25" s="129"/>
      <c r="H25" s="46"/>
      <c r="I25" s="103"/>
      <c r="J25" s="108"/>
    </row>
    <row r="26" spans="1:23" s="3" customFormat="1" ht="126.5" customHeight="1">
      <c r="A26" s="97">
        <v>20</v>
      </c>
      <c r="B26" s="138" t="s">
        <v>40</v>
      </c>
      <c r="C26" s="138" t="s">
        <v>103</v>
      </c>
      <c r="D26" s="100" t="s">
        <v>15</v>
      </c>
      <c r="E26" s="48">
        <v>1</v>
      </c>
      <c r="F26" s="128"/>
      <c r="G26" s="129"/>
      <c r="H26" s="46"/>
      <c r="I26" s="103"/>
      <c r="J26" s="108"/>
    </row>
    <row r="27" spans="1:23" s="3" customFormat="1" ht="211" customHeight="1">
      <c r="A27" s="97">
        <v>21</v>
      </c>
      <c r="B27" s="138" t="s">
        <v>73</v>
      </c>
      <c r="C27" s="138" t="s">
        <v>104</v>
      </c>
      <c r="D27" s="100" t="s">
        <v>67</v>
      </c>
      <c r="E27" s="48">
        <v>1</v>
      </c>
      <c r="F27" s="128"/>
      <c r="G27" s="129"/>
      <c r="H27" s="46"/>
      <c r="I27" s="103"/>
      <c r="J27" s="108"/>
    </row>
    <row r="28" spans="1:23" ht="16" customHeight="1">
      <c r="A28" s="77" t="s">
        <v>14</v>
      </c>
      <c r="B28" s="77"/>
      <c r="C28" s="77"/>
      <c r="D28" s="77"/>
      <c r="E28" s="77"/>
      <c r="F28" s="77"/>
      <c r="G28" s="77"/>
      <c r="H28" s="7"/>
      <c r="I28" s="8">
        <f>SUM(I7:I27)</f>
        <v>0</v>
      </c>
      <c r="J28" s="96"/>
    </row>
    <row r="29" spans="1:23" s="5" customFormat="1" ht="45" customHeight="1">
      <c r="A29" s="76" t="s">
        <v>18</v>
      </c>
      <c r="B29" s="76"/>
      <c r="C29" s="76"/>
      <c r="D29" s="76"/>
      <c r="E29" s="76"/>
      <c r="F29" s="76"/>
      <c r="G29" s="76"/>
      <c r="H29" s="76"/>
      <c r="I29" s="76"/>
      <c r="J29" s="111"/>
      <c r="K29" s="4"/>
      <c r="L29" s="4"/>
      <c r="M29" s="4"/>
      <c r="N29" s="4"/>
      <c r="O29" s="4"/>
      <c r="P29" s="4"/>
      <c r="Q29" s="4"/>
      <c r="R29" s="4"/>
      <c r="S29" s="4"/>
      <c r="T29" s="4"/>
      <c r="U29" s="4"/>
      <c r="V29" s="4"/>
      <c r="W29" s="4"/>
    </row>
    <row r="30" spans="1:23">
      <c r="A30" s="96"/>
      <c r="B30" s="112"/>
      <c r="C30" s="96"/>
      <c r="D30" s="96"/>
      <c r="E30" s="96"/>
      <c r="F30" s="113"/>
      <c r="G30" s="113"/>
      <c r="H30" s="96"/>
      <c r="I30" s="96"/>
      <c r="J30" s="96"/>
    </row>
    <row r="31" spans="1:23">
      <c r="A31" s="96"/>
      <c r="B31" s="112"/>
      <c r="C31" s="96"/>
      <c r="D31" s="96"/>
      <c r="E31" s="96"/>
      <c r="F31" s="113"/>
      <c r="G31" s="113"/>
      <c r="H31" s="96"/>
      <c r="I31" s="96"/>
      <c r="J31" s="96"/>
    </row>
    <row r="32" spans="1:23">
      <c r="A32" s="96"/>
      <c r="B32" s="112"/>
      <c r="C32" s="96"/>
      <c r="D32" s="96"/>
      <c r="E32" s="96"/>
      <c r="F32" s="113"/>
      <c r="G32" s="113"/>
      <c r="H32" s="96"/>
      <c r="I32" s="96"/>
      <c r="J32" s="96"/>
    </row>
    <row r="33" spans="1:10">
      <c r="A33" s="96"/>
      <c r="B33" s="112"/>
      <c r="C33" s="96"/>
      <c r="D33" s="96"/>
      <c r="E33" s="96"/>
      <c r="F33" s="113"/>
      <c r="G33" s="113"/>
      <c r="H33" s="96"/>
      <c r="I33" s="96"/>
      <c r="J33" s="96"/>
    </row>
    <row r="34" spans="1:10">
      <c r="A34" s="96"/>
      <c r="B34" s="112"/>
      <c r="C34" s="96"/>
      <c r="D34" s="96"/>
      <c r="E34" s="96"/>
      <c r="F34" s="113"/>
      <c r="G34" s="113"/>
      <c r="H34" s="96"/>
      <c r="I34" s="96"/>
      <c r="J34" s="96"/>
    </row>
    <row r="35" spans="1:10">
      <c r="A35" s="96"/>
      <c r="B35" s="112"/>
      <c r="C35" s="96"/>
      <c r="D35" s="96"/>
      <c r="E35" s="96"/>
      <c r="F35" s="113"/>
      <c r="G35" s="113"/>
      <c r="H35" s="96"/>
      <c r="I35" s="96"/>
      <c r="J35" s="96"/>
    </row>
    <row r="36" spans="1:10">
      <c r="A36" s="96"/>
      <c r="B36" s="112"/>
      <c r="C36" s="96"/>
      <c r="D36" s="96"/>
      <c r="E36" s="96"/>
      <c r="F36" s="113"/>
      <c r="G36" s="113"/>
      <c r="H36" s="96"/>
      <c r="I36" s="96"/>
      <c r="J36" s="96"/>
    </row>
    <row r="37" spans="1:10">
      <c r="A37" s="96"/>
      <c r="B37" s="112"/>
      <c r="C37" s="96"/>
      <c r="D37" s="96"/>
      <c r="E37" s="96"/>
      <c r="F37" s="113"/>
      <c r="G37" s="113"/>
      <c r="H37" s="96"/>
      <c r="I37" s="96"/>
      <c r="J37" s="96"/>
    </row>
    <row r="38" spans="1:10">
      <c r="A38" s="96"/>
      <c r="B38" s="112"/>
      <c r="C38" s="96"/>
      <c r="D38" s="96"/>
      <c r="E38" s="96"/>
      <c r="F38" s="113"/>
      <c r="G38" s="113"/>
      <c r="H38" s="96"/>
      <c r="I38" s="96"/>
      <c r="J38" s="96"/>
    </row>
    <row r="39" spans="1:10">
      <c r="A39" s="96"/>
      <c r="B39" s="112"/>
      <c r="C39" s="96"/>
      <c r="D39" s="96"/>
      <c r="E39" s="96"/>
      <c r="F39" s="113"/>
      <c r="G39" s="113"/>
      <c r="H39" s="96"/>
      <c r="I39" s="96"/>
      <c r="J39" s="96"/>
    </row>
    <row r="40" spans="1:10">
      <c r="A40" s="96"/>
      <c r="B40" s="112"/>
      <c r="C40" s="96"/>
      <c r="D40" s="96"/>
      <c r="E40" s="96"/>
      <c r="F40" s="113"/>
      <c r="G40" s="113"/>
      <c r="H40" s="96"/>
      <c r="I40" s="96"/>
      <c r="J40" s="96"/>
    </row>
    <row r="41" spans="1:10">
      <c r="A41" s="96"/>
      <c r="B41" s="112"/>
      <c r="C41" s="96"/>
      <c r="D41" s="96"/>
      <c r="E41" s="96"/>
      <c r="F41" s="113"/>
      <c r="G41" s="113"/>
      <c r="H41" s="96"/>
      <c r="I41" s="96"/>
      <c r="J41" s="96"/>
    </row>
    <row r="42" spans="1:10">
      <c r="A42" s="96"/>
      <c r="B42" s="112"/>
      <c r="C42" s="96"/>
      <c r="D42" s="96"/>
      <c r="E42" s="96"/>
      <c r="F42" s="113"/>
      <c r="G42" s="113"/>
      <c r="H42" s="96"/>
      <c r="I42" s="96"/>
      <c r="J42" s="96"/>
    </row>
    <row r="43" spans="1:10">
      <c r="A43" s="96"/>
      <c r="B43" s="112"/>
      <c r="C43" s="96"/>
      <c r="D43" s="96"/>
      <c r="E43" s="96"/>
      <c r="F43" s="113"/>
      <c r="G43" s="113"/>
      <c r="H43" s="96"/>
      <c r="I43" s="96"/>
      <c r="J43" s="96"/>
    </row>
    <row r="44" spans="1:10">
      <c r="A44" s="96"/>
      <c r="B44" s="112"/>
      <c r="C44" s="96"/>
      <c r="D44" s="96"/>
      <c r="E44" s="96"/>
      <c r="F44" s="113"/>
      <c r="G44" s="113"/>
      <c r="H44" s="96"/>
      <c r="I44" s="96"/>
      <c r="J44" s="96"/>
    </row>
    <row r="45" spans="1:10">
      <c r="A45" s="96"/>
      <c r="B45" s="112"/>
      <c r="C45" s="96"/>
      <c r="D45" s="96"/>
      <c r="E45" s="96"/>
      <c r="F45" s="113"/>
      <c r="G45" s="113"/>
      <c r="H45" s="96"/>
      <c r="I45" s="96"/>
      <c r="J45" s="96"/>
    </row>
    <row r="46" spans="1:10">
      <c r="A46" s="96"/>
      <c r="B46" s="112"/>
      <c r="C46" s="96"/>
      <c r="D46" s="96"/>
      <c r="E46" s="96"/>
      <c r="F46" s="113"/>
      <c r="G46" s="113"/>
      <c r="H46" s="96"/>
      <c r="I46" s="96"/>
      <c r="J46" s="96"/>
    </row>
  </sheetData>
  <mergeCells count="7">
    <mergeCell ref="A29:I29"/>
    <mergeCell ref="A1:I2"/>
    <mergeCell ref="A3:I3"/>
    <mergeCell ref="A4:B4"/>
    <mergeCell ref="C4:I4"/>
    <mergeCell ref="A5:I5"/>
    <mergeCell ref="A28:G28"/>
  </mergeCells>
  <dataValidations count="1">
    <dataValidation type="whole" operator="greaterThan" allowBlank="1" showInputMessage="1" showErrorMessage="1" sqref="F10:F11 E10:E12 G10:G12 E17:G27" xr:uid="{8321DECD-DC8C-C248-9257-3C293F51F94D}">
      <formula1>0</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1EDE2-2307-5E41-904F-EBE15C8A5A63}">
  <dimension ref="A1:YT38"/>
  <sheetViews>
    <sheetView topLeftCell="A6" zoomScale="75" zoomScaleNormal="80" zoomScalePageLayoutView="90" workbookViewId="0">
      <selection activeCell="C19" sqref="C19"/>
    </sheetView>
  </sheetViews>
  <sheetFormatPr baseColWidth="10" defaultColWidth="10.83203125" defaultRowHeight="15.5"/>
  <cols>
    <col min="1" max="1" width="10.1640625" style="16" customWidth="1"/>
    <col min="2" max="2" width="20.6640625" style="16" customWidth="1"/>
    <col min="3" max="3" width="187.1640625" style="16" customWidth="1"/>
    <col min="4" max="4" width="12.83203125" style="16" customWidth="1"/>
    <col min="5" max="5" width="13.5" style="16" customWidth="1"/>
    <col min="6" max="6" width="21" style="28" customWidth="1"/>
    <col min="7" max="7" width="13" style="28" customWidth="1"/>
    <col min="8" max="11" width="13" style="16" customWidth="1"/>
    <col min="12" max="20" width="10.83203125" style="21"/>
    <col min="21" max="16384" width="10.83203125" style="22"/>
  </cols>
  <sheetData>
    <row r="1" spans="1:670">
      <c r="A1" s="80" t="s">
        <v>19</v>
      </c>
      <c r="B1" s="81"/>
      <c r="C1" s="81"/>
      <c r="D1" s="81"/>
      <c r="E1" s="81"/>
      <c r="F1" s="81"/>
      <c r="G1" s="81"/>
      <c r="H1" s="81"/>
      <c r="I1" s="81"/>
      <c r="J1" s="81"/>
      <c r="K1" s="82"/>
    </row>
    <row r="2" spans="1:670" ht="16" thickBot="1">
      <c r="A2" s="83"/>
      <c r="B2" s="84"/>
      <c r="C2" s="84"/>
      <c r="D2" s="84"/>
      <c r="E2" s="84"/>
      <c r="F2" s="84"/>
      <c r="G2" s="84"/>
      <c r="H2" s="84"/>
      <c r="I2" s="84"/>
      <c r="J2" s="84"/>
      <c r="K2" s="85"/>
    </row>
    <row r="3" spans="1:670" ht="16" thickBot="1">
      <c r="A3" s="86" t="s">
        <v>20</v>
      </c>
      <c r="B3" s="87"/>
      <c r="C3" s="87"/>
      <c r="D3" s="87"/>
      <c r="E3" s="87"/>
      <c r="F3" s="87"/>
      <c r="G3" s="87"/>
      <c r="H3" s="87"/>
      <c r="I3" s="87"/>
      <c r="J3" s="87"/>
      <c r="K3" s="88"/>
    </row>
    <row r="4" spans="1:670" s="23" customFormat="1">
      <c r="A4" s="89" t="s">
        <v>21</v>
      </c>
      <c r="B4" s="90"/>
      <c r="C4" s="91" t="s">
        <v>3</v>
      </c>
      <c r="D4" s="91"/>
      <c r="E4" s="91"/>
      <c r="F4" s="91"/>
      <c r="G4" s="91"/>
      <c r="H4" s="91"/>
      <c r="I4" s="91"/>
      <c r="J4" s="91"/>
      <c r="K4" s="91"/>
    </row>
    <row r="5" spans="1:670">
      <c r="A5" s="92" t="s">
        <v>4</v>
      </c>
      <c r="B5" s="92"/>
      <c r="C5" s="92"/>
      <c r="D5" s="92"/>
      <c r="E5" s="92"/>
      <c r="F5" s="92"/>
      <c r="G5" s="92"/>
      <c r="H5" s="92"/>
      <c r="I5" s="92"/>
      <c r="J5" s="92"/>
      <c r="K5" s="92"/>
    </row>
    <row r="6" spans="1:670" s="21" customFormat="1" ht="93">
      <c r="A6" s="15" t="s">
        <v>5</v>
      </c>
      <c r="B6" s="15" t="s">
        <v>6</v>
      </c>
      <c r="C6" s="15" t="s">
        <v>7</v>
      </c>
      <c r="D6" s="15" t="s">
        <v>8</v>
      </c>
      <c r="E6" s="15" t="s">
        <v>9</v>
      </c>
      <c r="F6" s="24" t="s">
        <v>10</v>
      </c>
      <c r="G6" s="24" t="s">
        <v>11</v>
      </c>
      <c r="H6" s="15" t="s">
        <v>12</v>
      </c>
      <c r="I6" s="29" t="s">
        <v>13</v>
      </c>
      <c r="J6" s="15" t="s">
        <v>14</v>
      </c>
      <c r="K6" s="19" t="s">
        <v>24</v>
      </c>
    </row>
    <row r="7" spans="1:670" s="56" customFormat="1" ht="108.5">
      <c r="A7" s="50">
        <v>1</v>
      </c>
      <c r="B7" s="51" t="s">
        <v>46</v>
      </c>
      <c r="C7" s="52" t="s">
        <v>74</v>
      </c>
      <c r="D7" s="50" t="s">
        <v>22</v>
      </c>
      <c r="E7" s="53">
        <v>2</v>
      </c>
      <c r="F7" s="54"/>
      <c r="G7" s="17"/>
      <c r="H7" s="9"/>
      <c r="I7" s="18"/>
      <c r="J7" s="18"/>
      <c r="K7" s="55" t="s">
        <v>47</v>
      </c>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row>
    <row r="8" spans="1:670" s="56" customFormat="1" ht="62">
      <c r="A8" s="50">
        <v>2</v>
      </c>
      <c r="B8" s="51" t="s">
        <v>48</v>
      </c>
      <c r="C8" s="52" t="s">
        <v>75</v>
      </c>
      <c r="D8" s="50" t="s">
        <v>22</v>
      </c>
      <c r="E8" s="53">
        <v>1</v>
      </c>
      <c r="F8" s="54"/>
      <c r="G8" s="17"/>
      <c r="H8" s="9"/>
      <c r="I8" s="18"/>
      <c r="J8" s="18"/>
      <c r="K8" s="55" t="s">
        <v>70</v>
      </c>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row>
    <row r="9" spans="1:670" s="56" customFormat="1" ht="139.5">
      <c r="A9" s="50">
        <v>3</v>
      </c>
      <c r="B9" s="51" t="s">
        <v>49</v>
      </c>
      <c r="C9" s="52" t="s">
        <v>105</v>
      </c>
      <c r="D9" s="50" t="s">
        <v>22</v>
      </c>
      <c r="E9" s="53">
        <v>2</v>
      </c>
      <c r="F9" s="32"/>
      <c r="G9" s="17"/>
      <c r="H9" s="9"/>
      <c r="I9" s="18"/>
      <c r="J9" s="18"/>
      <c r="K9" s="55" t="s">
        <v>47</v>
      </c>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row>
    <row r="10" spans="1:670" s="56" customFormat="1" ht="201.5">
      <c r="A10" s="50">
        <v>4</v>
      </c>
      <c r="B10" s="57" t="s">
        <v>66</v>
      </c>
      <c r="C10" s="69" t="s">
        <v>106</v>
      </c>
      <c r="D10" s="50" t="s">
        <v>22</v>
      </c>
      <c r="E10" s="53">
        <v>2</v>
      </c>
      <c r="F10" s="32"/>
      <c r="G10" s="17"/>
      <c r="H10" s="9"/>
      <c r="I10" s="18"/>
      <c r="J10" s="18"/>
      <c r="K10" s="55" t="s">
        <v>69</v>
      </c>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row>
    <row r="11" spans="1:670" s="56" customFormat="1" ht="31">
      <c r="A11" s="50">
        <v>5</v>
      </c>
      <c r="B11" s="58" t="s">
        <v>43</v>
      </c>
      <c r="C11" s="57" t="s">
        <v>76</v>
      </c>
      <c r="D11" s="25" t="s">
        <v>15</v>
      </c>
      <c r="E11" s="59">
        <v>1</v>
      </c>
      <c r="F11" s="26"/>
      <c r="G11" s="27"/>
      <c r="H11" s="9"/>
      <c r="I11" s="18"/>
      <c r="J11" s="18"/>
      <c r="K11" s="60" t="s">
        <v>28</v>
      </c>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row>
    <row r="12" spans="1:670" s="56" customFormat="1" ht="31">
      <c r="A12" s="50">
        <v>6</v>
      </c>
      <c r="B12" s="58" t="s">
        <v>44</v>
      </c>
      <c r="C12" s="57" t="s">
        <v>77</v>
      </c>
      <c r="D12" s="25" t="s">
        <v>15</v>
      </c>
      <c r="E12" s="59">
        <v>1</v>
      </c>
      <c r="F12" s="27"/>
      <c r="G12" s="27"/>
      <c r="H12" s="9"/>
      <c r="I12" s="18"/>
      <c r="J12" s="18"/>
      <c r="K12" s="60" t="s">
        <v>28</v>
      </c>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row>
    <row r="13" spans="1:670" s="56" customFormat="1" ht="93">
      <c r="A13" s="50">
        <v>7</v>
      </c>
      <c r="B13" s="58" t="s">
        <v>45</v>
      </c>
      <c r="C13" s="57" t="s">
        <v>124</v>
      </c>
      <c r="D13" s="25" t="s">
        <v>15</v>
      </c>
      <c r="E13" s="59">
        <v>1</v>
      </c>
      <c r="F13" s="27"/>
      <c r="G13" s="27"/>
      <c r="H13" s="9"/>
      <c r="I13" s="18"/>
      <c r="J13" s="18"/>
      <c r="K13" s="60" t="s">
        <v>28</v>
      </c>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row>
    <row r="14" spans="1:670" s="56" customFormat="1" ht="46.5">
      <c r="A14" s="50">
        <v>8</v>
      </c>
      <c r="B14" s="61" t="s">
        <v>52</v>
      </c>
      <c r="C14" s="61" t="s">
        <v>107</v>
      </c>
      <c r="D14" s="53" t="s">
        <v>22</v>
      </c>
      <c r="E14" s="53">
        <v>1</v>
      </c>
      <c r="F14" s="62"/>
      <c r="G14" s="33"/>
      <c r="H14" s="34"/>
      <c r="I14" s="18"/>
      <c r="J14" s="18"/>
      <c r="K14" s="63" t="s">
        <v>41</v>
      </c>
    </row>
    <row r="15" spans="1:670" s="56" customFormat="1" ht="46.5">
      <c r="A15" s="50">
        <v>9</v>
      </c>
      <c r="B15" s="61" t="s">
        <v>54</v>
      </c>
      <c r="C15" s="61" t="s">
        <v>108</v>
      </c>
      <c r="D15" s="53" t="s">
        <v>22</v>
      </c>
      <c r="E15" s="53">
        <v>1</v>
      </c>
      <c r="F15" s="64"/>
      <c r="G15" s="33"/>
      <c r="H15" s="34"/>
      <c r="I15" s="18"/>
      <c r="J15" s="18"/>
      <c r="K15" s="63" t="s">
        <v>41</v>
      </c>
    </row>
    <row r="16" spans="1:670" s="56" customFormat="1" ht="62">
      <c r="A16" s="50">
        <v>10</v>
      </c>
      <c r="B16" s="61" t="s">
        <v>53</v>
      </c>
      <c r="C16" s="61" t="s">
        <v>123</v>
      </c>
      <c r="D16" s="53" t="s">
        <v>22</v>
      </c>
      <c r="E16" s="53">
        <v>1</v>
      </c>
      <c r="F16" s="62"/>
      <c r="G16" s="33"/>
      <c r="H16" s="34"/>
      <c r="I16" s="18"/>
      <c r="J16" s="18"/>
      <c r="K16" s="63" t="s">
        <v>41</v>
      </c>
    </row>
    <row r="17" spans="1:11" s="56" customFormat="1" ht="46.5">
      <c r="A17" s="50">
        <v>11</v>
      </c>
      <c r="B17" s="57" t="s">
        <v>60</v>
      </c>
      <c r="C17" s="69" t="s">
        <v>78</v>
      </c>
      <c r="D17" s="53" t="s">
        <v>22</v>
      </c>
      <c r="E17" s="53">
        <v>1</v>
      </c>
      <c r="F17" s="32"/>
      <c r="G17" s="33"/>
      <c r="H17" s="34"/>
      <c r="I17" s="18"/>
      <c r="J17" s="18"/>
      <c r="K17" s="63" t="s">
        <v>41</v>
      </c>
    </row>
    <row r="18" spans="1:11" s="56" customFormat="1" ht="46.5">
      <c r="A18" s="50">
        <v>12</v>
      </c>
      <c r="B18" s="57" t="s">
        <v>55</v>
      </c>
      <c r="C18" s="69" t="s">
        <v>79</v>
      </c>
      <c r="D18" s="53" t="s">
        <v>22</v>
      </c>
      <c r="E18" s="53">
        <v>1</v>
      </c>
      <c r="F18" s="32"/>
      <c r="G18" s="33"/>
      <c r="H18" s="34"/>
      <c r="I18" s="30"/>
      <c r="J18" s="30"/>
      <c r="K18" s="63" t="s">
        <v>41</v>
      </c>
    </row>
    <row r="19" spans="1:11" s="56" customFormat="1" ht="46.5">
      <c r="A19" s="50">
        <v>13</v>
      </c>
      <c r="B19" s="57" t="s">
        <v>56</v>
      </c>
      <c r="C19" s="69" t="s">
        <v>111</v>
      </c>
      <c r="D19" s="53" t="s">
        <v>22</v>
      </c>
      <c r="E19" s="53">
        <v>1</v>
      </c>
      <c r="F19" s="32"/>
      <c r="G19" s="33"/>
      <c r="H19" s="34"/>
      <c r="I19" s="30"/>
      <c r="J19" s="30"/>
      <c r="K19" s="63" t="s">
        <v>41</v>
      </c>
    </row>
    <row r="20" spans="1:11" s="56" customFormat="1" ht="46.5">
      <c r="A20" s="50">
        <v>14</v>
      </c>
      <c r="B20" s="65" t="s">
        <v>57</v>
      </c>
      <c r="C20" s="70" t="s">
        <v>112</v>
      </c>
      <c r="D20" s="53" t="s">
        <v>22</v>
      </c>
      <c r="E20" s="53">
        <v>1</v>
      </c>
      <c r="F20" s="32"/>
      <c r="G20" s="33"/>
      <c r="H20" s="34"/>
      <c r="I20" s="30"/>
      <c r="J20" s="30"/>
      <c r="K20" s="63" t="s">
        <v>41</v>
      </c>
    </row>
    <row r="21" spans="1:11" s="56" customFormat="1" ht="46.5">
      <c r="A21" s="50">
        <v>15</v>
      </c>
      <c r="B21" s="57" t="s">
        <v>58</v>
      </c>
      <c r="C21" s="71" t="s">
        <v>113</v>
      </c>
      <c r="D21" s="53" t="s">
        <v>22</v>
      </c>
      <c r="E21" s="53">
        <v>1</v>
      </c>
      <c r="F21" s="32"/>
      <c r="G21" s="33"/>
      <c r="H21" s="34"/>
      <c r="I21" s="30"/>
      <c r="J21" s="30"/>
      <c r="K21" s="63" t="s">
        <v>41</v>
      </c>
    </row>
    <row r="22" spans="1:11" s="56" customFormat="1" ht="46.5">
      <c r="A22" s="50">
        <v>16</v>
      </c>
      <c r="B22" s="57" t="s">
        <v>59</v>
      </c>
      <c r="C22" s="12" t="s">
        <v>114</v>
      </c>
      <c r="D22" s="53" t="s">
        <v>22</v>
      </c>
      <c r="E22" s="53">
        <v>1</v>
      </c>
      <c r="F22" s="32"/>
      <c r="G22" s="33"/>
      <c r="H22" s="34"/>
      <c r="I22" s="30"/>
      <c r="J22" s="30"/>
      <c r="K22" s="63" t="s">
        <v>41</v>
      </c>
    </row>
    <row r="23" spans="1:11" s="56" customFormat="1" ht="31">
      <c r="A23" s="50">
        <v>17</v>
      </c>
      <c r="B23" s="57" t="s">
        <v>50</v>
      </c>
      <c r="C23" s="72" t="s">
        <v>115</v>
      </c>
      <c r="D23" s="53" t="s">
        <v>22</v>
      </c>
      <c r="E23" s="53">
        <v>1</v>
      </c>
      <c r="F23" s="32"/>
      <c r="G23" s="33"/>
      <c r="H23" s="34"/>
      <c r="I23" s="30"/>
      <c r="J23" s="30"/>
      <c r="K23" s="63" t="s">
        <v>32</v>
      </c>
    </row>
    <row r="24" spans="1:11" s="56" customFormat="1" ht="139.5">
      <c r="A24" s="50">
        <v>18</v>
      </c>
      <c r="B24" s="57" t="s">
        <v>51</v>
      </c>
      <c r="C24" s="72" t="s">
        <v>80</v>
      </c>
      <c r="D24" s="53" t="s">
        <v>22</v>
      </c>
      <c r="E24" s="53">
        <v>1</v>
      </c>
      <c r="F24" s="32"/>
      <c r="G24" s="33"/>
      <c r="H24" s="34"/>
      <c r="I24" s="30"/>
      <c r="J24" s="30"/>
      <c r="K24" s="63" t="s">
        <v>32</v>
      </c>
    </row>
    <row r="25" spans="1:11" s="56" customFormat="1" ht="46.5">
      <c r="A25" s="50">
        <v>19</v>
      </c>
      <c r="B25" s="57" t="s">
        <v>64</v>
      </c>
      <c r="C25" s="66" t="s">
        <v>116</v>
      </c>
      <c r="D25" s="53" t="s">
        <v>22</v>
      </c>
      <c r="E25" s="53">
        <v>1</v>
      </c>
      <c r="F25" s="32"/>
      <c r="G25" s="33"/>
      <c r="H25" s="34"/>
      <c r="I25" s="30"/>
      <c r="J25" s="30"/>
      <c r="K25" s="63" t="s">
        <v>32</v>
      </c>
    </row>
    <row r="26" spans="1:11" s="56" customFormat="1" ht="31">
      <c r="A26" s="50">
        <v>20</v>
      </c>
      <c r="B26" s="67" t="s">
        <v>62</v>
      </c>
      <c r="C26" s="66" t="s">
        <v>110</v>
      </c>
      <c r="D26" s="53" t="s">
        <v>22</v>
      </c>
      <c r="E26" s="53">
        <v>1</v>
      </c>
      <c r="F26" s="32"/>
      <c r="G26" s="33"/>
      <c r="H26" s="34"/>
      <c r="I26" s="30"/>
      <c r="J26" s="30"/>
      <c r="K26" s="63" t="s">
        <v>32</v>
      </c>
    </row>
    <row r="27" spans="1:11" s="56" customFormat="1" ht="155">
      <c r="A27" s="50">
        <v>21</v>
      </c>
      <c r="B27" s="67" t="s">
        <v>63</v>
      </c>
      <c r="C27" s="68" t="s">
        <v>120</v>
      </c>
      <c r="D27" s="53" t="s">
        <v>22</v>
      </c>
      <c r="E27" s="53">
        <v>1</v>
      </c>
      <c r="F27" s="32"/>
      <c r="G27" s="33"/>
      <c r="H27" s="34"/>
      <c r="I27" s="30"/>
      <c r="J27" s="30"/>
      <c r="K27" s="63" t="s">
        <v>32</v>
      </c>
    </row>
    <row r="28" spans="1:11" s="56" customFormat="1" ht="46.5">
      <c r="A28" s="50">
        <v>22</v>
      </c>
      <c r="B28" s="67" t="s">
        <v>61</v>
      </c>
      <c r="C28" s="73" t="s">
        <v>119</v>
      </c>
      <c r="D28" s="53" t="s">
        <v>22</v>
      </c>
      <c r="E28" s="53">
        <v>1</v>
      </c>
      <c r="F28" s="32"/>
      <c r="G28" s="33"/>
      <c r="H28" s="34"/>
      <c r="I28" s="30"/>
      <c r="J28" s="30"/>
      <c r="K28" s="63" t="s">
        <v>32</v>
      </c>
    </row>
    <row r="29" spans="1:11" s="56" customFormat="1" ht="31">
      <c r="A29" s="50">
        <v>23</v>
      </c>
      <c r="B29" s="67" t="s">
        <v>65</v>
      </c>
      <c r="C29" s="68" t="s">
        <v>81</v>
      </c>
      <c r="D29" s="53" t="s">
        <v>22</v>
      </c>
      <c r="E29" s="53">
        <v>1</v>
      </c>
      <c r="F29" s="32"/>
      <c r="G29" s="33"/>
      <c r="H29" s="34"/>
      <c r="I29" s="30"/>
      <c r="J29" s="30"/>
      <c r="K29" s="63" t="s">
        <v>32</v>
      </c>
    </row>
    <row r="30" spans="1:11" s="56" customFormat="1" ht="31">
      <c r="A30" s="50">
        <v>24</v>
      </c>
      <c r="B30" s="67" t="s">
        <v>117</v>
      </c>
      <c r="C30" s="68" t="s">
        <v>121</v>
      </c>
      <c r="D30" s="53" t="s">
        <v>22</v>
      </c>
      <c r="E30" s="53">
        <v>1</v>
      </c>
      <c r="F30" s="32"/>
      <c r="G30" s="33"/>
      <c r="H30" s="34"/>
      <c r="I30" s="30"/>
      <c r="J30" s="30"/>
      <c r="K30" s="63" t="s">
        <v>32</v>
      </c>
    </row>
    <row r="31" spans="1:11" s="56" customFormat="1" ht="31">
      <c r="A31" s="50">
        <v>25</v>
      </c>
      <c r="B31" s="67" t="s">
        <v>118</v>
      </c>
      <c r="C31" s="68" t="s">
        <v>82</v>
      </c>
      <c r="D31" s="53" t="s">
        <v>22</v>
      </c>
      <c r="E31" s="53">
        <v>1</v>
      </c>
      <c r="F31" s="32"/>
      <c r="G31" s="33"/>
      <c r="H31" s="34"/>
      <c r="I31" s="30"/>
      <c r="J31" s="30"/>
      <c r="K31" s="63" t="s">
        <v>32</v>
      </c>
    </row>
    <row r="32" spans="1:11" s="56" customFormat="1" ht="409.5">
      <c r="A32" s="50">
        <v>26</v>
      </c>
      <c r="B32" s="51" t="s">
        <v>91</v>
      </c>
      <c r="C32" s="74" t="s">
        <v>122</v>
      </c>
      <c r="D32" s="53" t="s">
        <v>15</v>
      </c>
      <c r="E32" s="53">
        <v>1</v>
      </c>
      <c r="F32" s="32"/>
      <c r="G32" s="33"/>
      <c r="H32" s="34"/>
      <c r="I32" s="30"/>
      <c r="J32" s="30"/>
      <c r="K32" s="63" t="s">
        <v>68</v>
      </c>
    </row>
    <row r="33" spans="1:11" s="21" customFormat="1">
      <c r="A33" s="37"/>
      <c r="B33" s="38"/>
      <c r="C33" s="38"/>
      <c r="D33" s="39"/>
      <c r="E33" s="39"/>
      <c r="F33" s="40"/>
      <c r="G33" s="45"/>
      <c r="H33" s="41"/>
      <c r="I33" s="42"/>
      <c r="J33" s="43"/>
      <c r="K33" s="44"/>
    </row>
    <row r="34" spans="1:11">
      <c r="A34" s="93" t="s">
        <v>23</v>
      </c>
      <c r="B34" s="94"/>
      <c r="C34" s="94"/>
      <c r="D34" s="94"/>
      <c r="E34" s="94"/>
      <c r="F34" s="94"/>
      <c r="G34" s="94"/>
      <c r="H34" s="95"/>
      <c r="I34" s="31"/>
      <c r="J34" s="35">
        <f>SUM(J7:J32)</f>
        <v>0</v>
      </c>
      <c r="K34" s="20"/>
    </row>
    <row r="35" spans="1:11">
      <c r="A35" s="78" t="s">
        <v>18</v>
      </c>
      <c r="B35" s="79"/>
      <c r="C35" s="79"/>
      <c r="D35" s="79"/>
      <c r="E35" s="79"/>
      <c r="F35" s="79"/>
      <c r="G35" s="79"/>
      <c r="H35" s="79"/>
      <c r="I35" s="79"/>
      <c r="J35" s="79"/>
      <c r="K35" s="79"/>
    </row>
    <row r="38" spans="1:11">
      <c r="C38" s="75"/>
      <c r="J38" s="36"/>
    </row>
  </sheetData>
  <autoFilter ref="A6:T35" xr:uid="{A2AD5427-4D20-8A45-BC3C-6219FCA9FA72}"/>
  <mergeCells count="7">
    <mergeCell ref="A35:K35"/>
    <mergeCell ref="A1:K2"/>
    <mergeCell ref="A3:K3"/>
    <mergeCell ref="A4:B4"/>
    <mergeCell ref="C4:K4"/>
    <mergeCell ref="A5:K5"/>
    <mergeCell ref="A34:H34"/>
  </mergeCells>
  <dataValidations count="1">
    <dataValidation type="whole" operator="greaterThan" allowBlank="1" showInputMessage="1" showErrorMessage="1" sqref="E14:E33 F17:F33 E7:G10 G14:G33 H7:H33" xr:uid="{686321DC-786D-5A4B-942C-FC8172F8D773}">
      <formula1>0</formula1>
    </dataValidation>
  </dataValidations>
  <pageMargins left="0.7" right="0.7" top="0.75" bottom="0.75" header="0.3" footer="0.3"/>
  <pageSetup orientation="portrait" horizontalDpi="4294967292" verticalDpi="429496729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Otras compras de equipos</vt:lpstr>
      <vt:lpstr>Maquinaria Indus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María Nelly Florez Rodriguez</cp:lastModifiedBy>
  <dcterms:created xsi:type="dcterms:W3CDTF">2026-02-23T14:43:59Z</dcterms:created>
  <dcterms:modified xsi:type="dcterms:W3CDTF">2026-04-16T18:50:03Z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2026-02-23T14:44:15Z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95235888-9d52-44a3-b642-53d1d4309337</vt:lpwstr>
  </property>
  <property fmtid="{D5CDD505-2E9C-101B-9397-08002B2CF9AE}" pid="8" name="MSIP_Label_fc111285-cafa-4fc9-8a9a-bd902089b24f_ContentBits">
    <vt:lpwstr>0</vt:lpwstr>
  </property>
</Properties>
</file>